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/>
  </bookViews>
  <sheets>
    <sheet name="Приложение5" sheetId="7" r:id="rId1"/>
  </sheets>
  <definedNames>
    <definedName name="_xlnm._FilterDatabase" localSheetId="0" hidden="1">Приложение5!$A$18:$F$160</definedName>
  </definedNames>
  <calcPr calcId="125725"/>
</workbook>
</file>

<file path=xl/calcChain.xml><?xml version="1.0" encoding="utf-8"?>
<calcChain xmlns="http://schemas.openxmlformats.org/spreadsheetml/2006/main">
  <c r="F124" i="7"/>
  <c r="D124"/>
  <c r="F125" l="1"/>
  <c r="E125"/>
  <c r="D125"/>
  <c r="F126"/>
  <c r="F129"/>
  <c r="E129"/>
  <c r="E124" s="1"/>
  <c r="D129"/>
  <c r="E159" l="1"/>
  <c r="F159" s="1"/>
  <c r="F158" s="1"/>
  <c r="F156" s="1"/>
  <c r="F155" s="1"/>
  <c r="F114"/>
  <c r="F113" s="1"/>
  <c r="E113"/>
  <c r="D113"/>
  <c r="F123"/>
  <c r="F122" s="1"/>
  <c r="E122"/>
  <c r="D122"/>
  <c r="F26"/>
  <c r="F25" s="1"/>
  <c r="E25"/>
  <c r="D25"/>
  <c r="F24"/>
  <c r="F23" s="1"/>
  <c r="E23"/>
  <c r="D23"/>
  <c r="F22"/>
  <c r="F21" s="1"/>
  <c r="E21"/>
  <c r="D21"/>
  <c r="D35"/>
  <c r="E35"/>
  <c r="F121"/>
  <c r="E158"/>
  <c r="E157" s="1"/>
  <c r="F154"/>
  <c r="F153" s="1"/>
  <c r="F151" s="1"/>
  <c r="F150" s="1"/>
  <c r="E153"/>
  <c r="E151" s="1"/>
  <c r="E150" s="1"/>
  <c r="F149"/>
  <c r="F148" s="1"/>
  <c r="F146" s="1"/>
  <c r="F145" s="1"/>
  <c r="E148"/>
  <c r="E147"/>
  <c r="E146"/>
  <c r="E145" s="1"/>
  <c r="F144"/>
  <c r="F143" s="1"/>
  <c r="F141" s="1"/>
  <c r="F140" s="1"/>
  <c r="E143"/>
  <c r="E141" s="1"/>
  <c r="E140" s="1"/>
  <c r="F138"/>
  <c r="F137" s="1"/>
  <c r="F136" s="1"/>
  <c r="E137"/>
  <c r="E136" s="1"/>
  <c r="F135"/>
  <c r="F134" s="1"/>
  <c r="E134"/>
  <c r="E133"/>
  <c r="F132"/>
  <c r="F131" s="1"/>
  <c r="E131"/>
  <c r="F128"/>
  <c r="F127" s="1"/>
  <c r="E127"/>
  <c r="F120"/>
  <c r="E120"/>
  <c r="F119"/>
  <c r="F118" s="1"/>
  <c r="F117" s="1"/>
  <c r="E118"/>
  <c r="F116"/>
  <c r="F115" s="1"/>
  <c r="E115"/>
  <c r="F112"/>
  <c r="F111" s="1"/>
  <c r="E111"/>
  <c r="F110"/>
  <c r="F109" s="1"/>
  <c r="E109"/>
  <c r="F104"/>
  <c r="F103" s="1"/>
  <c r="F102" s="1"/>
  <c r="F101" s="1"/>
  <c r="E103"/>
  <c r="E102" s="1"/>
  <c r="E101" s="1"/>
  <c r="F100"/>
  <c r="F99" s="1"/>
  <c r="F98" s="1"/>
  <c r="E99"/>
  <c r="E98" s="1"/>
  <c r="F95"/>
  <c r="F94" s="1"/>
  <c r="F93" s="1"/>
  <c r="F92" s="1"/>
  <c r="E94"/>
  <c r="E93" s="1"/>
  <c r="E92" s="1"/>
  <c r="F90"/>
  <c r="F89" s="1"/>
  <c r="F88" s="1"/>
  <c r="F87" s="1"/>
  <c r="F86" s="1"/>
  <c r="F85" s="1"/>
  <c r="E89"/>
  <c r="E88"/>
  <c r="E87" s="1"/>
  <c r="E86" s="1"/>
  <c r="E85" s="1"/>
  <c r="F84"/>
  <c r="F83" s="1"/>
  <c r="F82" s="1"/>
  <c r="F80" s="1"/>
  <c r="E83"/>
  <c r="E82" s="1"/>
  <c r="E80" s="1"/>
  <c r="F79"/>
  <c r="F78" s="1"/>
  <c r="F77" s="1"/>
  <c r="F76" s="1"/>
  <c r="F75" s="1"/>
  <c r="E78"/>
  <c r="E77" s="1"/>
  <c r="E76" s="1"/>
  <c r="E75" s="1"/>
  <c r="F74"/>
  <c r="F73" s="1"/>
  <c r="F71" s="1"/>
  <c r="F70" s="1"/>
  <c r="E73"/>
  <c r="E72" s="1"/>
  <c r="F68"/>
  <c r="F67" s="1"/>
  <c r="F66" s="1"/>
  <c r="F65" s="1"/>
  <c r="F64" s="1"/>
  <c r="E67"/>
  <c r="E66" s="1"/>
  <c r="E65" s="1"/>
  <c r="E64" s="1"/>
  <c r="F63"/>
  <c r="F62" s="1"/>
  <c r="F61" s="1"/>
  <c r="E62"/>
  <c r="E61" s="1"/>
  <c r="F57"/>
  <c r="F56" s="1"/>
  <c r="F55" s="1"/>
  <c r="E56"/>
  <c r="E55" s="1"/>
  <c r="F54"/>
  <c r="F53" s="1"/>
  <c r="F51" s="1"/>
  <c r="E53"/>
  <c r="E52" s="1"/>
  <c r="F49"/>
  <c r="F48" s="1"/>
  <c r="E48"/>
  <c r="F47"/>
  <c r="F46" s="1"/>
  <c r="E46"/>
  <c r="F45"/>
  <c r="F44" s="1"/>
  <c r="F43" s="1"/>
  <c r="E44"/>
  <c r="E43" s="1"/>
  <c r="E42" s="1"/>
  <c r="E41" s="1"/>
  <c r="F39"/>
  <c r="F38" s="1"/>
  <c r="F37" s="1"/>
  <c r="E38"/>
  <c r="E37" s="1"/>
  <c r="F36"/>
  <c r="F35" s="1"/>
  <c r="E34"/>
  <c r="F30"/>
  <c r="F29" s="1"/>
  <c r="F28" s="1"/>
  <c r="E29"/>
  <c r="E28" s="1"/>
  <c r="E117" l="1"/>
  <c r="E108"/>
  <c r="E97"/>
  <c r="E96" s="1"/>
  <c r="F108"/>
  <c r="F27"/>
  <c r="F20" s="1"/>
  <c r="F19" s="1"/>
  <c r="E27"/>
  <c r="E20" s="1"/>
  <c r="E19" s="1"/>
  <c r="E51"/>
  <c r="E50" s="1"/>
  <c r="E40" s="1"/>
  <c r="E33"/>
  <c r="E32" s="1"/>
  <c r="E31" s="1"/>
  <c r="F34"/>
  <c r="F33" s="1"/>
  <c r="F32" s="1"/>
  <c r="F31" s="1"/>
  <c r="E59"/>
  <c r="E58" s="1"/>
  <c r="E60"/>
  <c r="E91"/>
  <c r="F97"/>
  <c r="F96" s="1"/>
  <c r="F91" s="1"/>
  <c r="E156"/>
  <c r="E155" s="1"/>
  <c r="E139" s="1"/>
  <c r="E81"/>
  <c r="F72"/>
  <c r="F157"/>
  <c r="E71"/>
  <c r="E70" s="1"/>
  <c r="E69" s="1"/>
  <c r="F81"/>
  <c r="F52"/>
  <c r="F139"/>
  <c r="F147"/>
  <c r="F133"/>
  <c r="F69"/>
  <c r="F60"/>
  <c r="F59"/>
  <c r="F58" s="1"/>
  <c r="F50"/>
  <c r="F42"/>
  <c r="F41" s="1"/>
  <c r="E107" l="1"/>
  <c r="E106" s="1"/>
  <c r="E105" s="1"/>
  <c r="E160" s="1"/>
  <c r="F40"/>
  <c r="F107"/>
  <c r="F106" s="1"/>
  <c r="F105" s="1"/>
  <c r="F160" l="1"/>
  <c r="D118"/>
  <c r="D147"/>
  <c r="D103"/>
  <c r="D102" s="1"/>
  <c r="D101" s="1"/>
  <c r="D137" l="1"/>
  <c r="D136" s="1"/>
  <c r="D44" l="1"/>
  <c r="D43" s="1"/>
  <c r="D38"/>
  <c r="D37" s="1"/>
  <c r="D62"/>
  <c r="D61" s="1"/>
  <c r="D60" s="1"/>
  <c r="D131"/>
  <c r="D127"/>
  <c r="D120"/>
  <c r="D117" s="1"/>
  <c r="D59" l="1"/>
  <c r="D134"/>
  <c r="D133"/>
  <c r="D115"/>
  <c r="D111"/>
  <c r="D109"/>
  <c r="D99"/>
  <c r="D98" s="1"/>
  <c r="D97" s="1"/>
  <c r="D94"/>
  <c r="D93" s="1"/>
  <c r="D92" s="1"/>
  <c r="D89"/>
  <c r="D88" s="1"/>
  <c r="D78"/>
  <c r="D77" s="1"/>
  <c r="D76" s="1"/>
  <c r="D75" s="1"/>
  <c r="D83"/>
  <c r="D82" s="1"/>
  <c r="D73"/>
  <c r="D67"/>
  <c r="D66" s="1"/>
  <c r="D56"/>
  <c r="D55" s="1"/>
  <c r="D53"/>
  <c r="D48"/>
  <c r="D46"/>
  <c r="D34"/>
  <c r="D33" s="1"/>
  <c r="D29"/>
  <c r="D28" s="1"/>
  <c r="D27" s="1"/>
  <c r="D20" s="1"/>
  <c r="D158"/>
  <c r="D153"/>
  <c r="D151" s="1"/>
  <c r="D150" s="1"/>
  <c r="D148"/>
  <c r="D146" s="1"/>
  <c r="D145" s="1"/>
  <c r="D143"/>
  <c r="D141" s="1"/>
  <c r="D140" s="1"/>
  <c r="D108" l="1"/>
  <c r="D107" s="1"/>
  <c r="D51"/>
  <c r="D52"/>
  <c r="D80"/>
  <c r="D81"/>
  <c r="D156"/>
  <c r="D155" s="1"/>
  <c r="D157"/>
  <c r="D71"/>
  <c r="D70" s="1"/>
  <c r="D69" s="1"/>
  <c r="D72"/>
  <c r="D50"/>
  <c r="D42"/>
  <c r="D96"/>
  <c r="D91" s="1"/>
  <c r="D87"/>
  <c r="D86" s="1"/>
  <c r="D85" s="1"/>
  <c r="D65"/>
  <c r="D64" s="1"/>
  <c r="D58" s="1"/>
  <c r="D32"/>
  <c r="D31" s="1"/>
  <c r="D19"/>
  <c r="D139"/>
  <c r="D41" l="1"/>
  <c r="D40" s="1"/>
  <c r="D106"/>
  <c r="D105" s="1"/>
  <c r="D160" l="1"/>
</calcChain>
</file>

<file path=xl/sharedStrings.xml><?xml version="1.0" encoding="utf-8"?>
<sst xmlns="http://schemas.openxmlformats.org/spreadsheetml/2006/main" count="285" uniqueCount="109">
  <si>
    <t>городского поселения Березово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</si>
  <si>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</si>
  <si>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</si>
  <si>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</si>
  <si>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</si>
  <si>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</si>
  <si>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</si>
  <si>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Распределение бюджетных ассигнований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</si>
  <si>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</si>
  <si>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</si>
  <si>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</si>
  <si>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</si>
  <si>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</si>
  <si>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</si>
  <si>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</si>
  <si>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Подпрограмма "Создание условий для обеспечения качественными коммунальными услугами"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</si>
  <si>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</si>
  <si>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Расходы на выплаты персоналу казенных учреждений</t>
  </si>
  <si>
    <t>Резервные средства</t>
  </si>
  <si>
    <t>Иные 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</si>
  <si>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</si>
  <si>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 xml:space="preserve">  городского поселения Берёзово</t>
  </si>
  <si>
    <t>Межбюджетные трансферты</t>
  </si>
  <si>
    <t>к решению Совета депутатов</t>
  </si>
  <si>
    <t>Подпрограмма " Энергоснабжение и содержание систем наружного освещения на территории городского поселения Беерёзово"</t>
  </si>
  <si>
    <t>Подпрограмма " Природоохранные мероприятия  на территории городского поселения Берёзово"</t>
  </si>
  <si>
    <t>Наименование показателя</t>
  </si>
  <si>
    <t>000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</si>
  <si>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</si>
  <si>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</si>
  <si>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</si>
  <si>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</si>
  <si>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Иные  закупки товаров, работ и услуг для обеспечения государственных (муниципальных) нужд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</si>
  <si>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</si>
  <si>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</si>
  <si>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</si>
  <si>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870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</si>
  <si>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</si>
  <si>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</si>
  <si>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</si>
  <si>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</si>
  <si>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1110199990</t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</si>
  <si>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</si>
  <si>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</si>
  <si>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</si>
  <si>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</si>
  <si>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</si>
  <si>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</si>
  <si>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</si>
  <si>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</si>
  <si>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</si>
  <si>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</si>
  <si>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</si>
  <si>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</si>
  <si>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</si>
  <si>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 Муниципальная программа "Информационное общество на территории городского поселения Берёзово на 2014-2018 годы"</t>
  </si>
  <si>
    <t xml:space="preserve">Подпрограмма  "Организация и обеспечение мероприятий в области информационных технологий и связи".  </t>
  </si>
  <si>
    <t>Реализация  основного мероприятия 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</si>
  <si>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</si>
  <si>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</si>
  <si>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</si>
  <si>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</si>
  <si>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</si>
  <si>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</si>
  <si>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</si>
  <si>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</si>
  <si>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</si>
  <si>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</si>
  <si>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</si>
  <si>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</si>
  <si>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</si>
  <si>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</si>
  <si>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</si>
  <si>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</si>
  <si>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Подпрограмма " Охрана и сохранение культурного насления в городском поселении Берёзово"</t>
  </si>
  <si>
    <t>Основное мероприятие "Укрепление культурного пространства"</t>
  </si>
  <si>
    <t xml:space="preserve">Реализация мероприятий </t>
  </si>
  <si>
    <t>0320299990</t>
  </si>
  <si>
    <t>Всего</t>
  </si>
  <si>
    <t>на 2016 год</t>
  </si>
  <si>
    <t>Подпрограмма " Организация и обеспечение мероприятий в сфере гражданской обороны, защиты населения и территории от чрезвычайных ситуаций".</t>
  </si>
  <si>
    <t>Приложение 8</t>
  </si>
  <si>
    <t>Основное мероприятие " Создание условий для деятельности народных дружин"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</si>
  <si>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</si>
  <si>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</si>
  <si>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</si>
  <si>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</si>
  <si>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</si>
  <si>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</si>
  <si>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Муниципальная программа "Благоустройство территории городского поселения Берёзово на 2014 - 2016 годы"</t>
  </si>
  <si>
    <t>Муниципальная программа "Содействие занятости населения в городском поселении Берёзово на 2014-2020 годы."</t>
  </si>
  <si>
    <t>Муниципальная программа "Развитие транспортной системы городского поселения Берёзово на 2014-2020 годы</t>
  </si>
  <si>
    <t>Закупка товаров, работ, услуг для обеспечения  государственных (муниципальных)  нужд</t>
  </si>
  <si>
    <t>Закупка товаров, работ, услуг для обеспечения государственных (муниципальных)  нужд</t>
  </si>
  <si>
    <t>Социальные выплаты гражданам, кроме публичных нормативных социальных выплат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</si>
  <si>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</si>
  <si>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</si>
  <si>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</si>
  <si>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</si>
  <si>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Основное мероприятие "Предоставление иных межбюджетных трансфертов поселениям на содержание уличной сети"</t>
  </si>
  <si>
    <t>Реализация мероприятий ( вслучае если  не предусмотрено по обособленным направлениям расходов)</t>
  </si>
  <si>
    <t>Услуги в области информационных технологий</t>
  </si>
  <si>
    <r>
      <t>по  целевым статьям (</t>
    </r>
    <r>
      <rPr>
        <i/>
        <sz val="12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rFont val="Times New Roman"/>
        <family val="1"/>
        <charset val="204"/>
      </rPr>
      <t>), группам (группам и подгруппам)  видов расходов классификации расходов бюджета</t>
    </r>
  </si>
  <si>
    <t>от 28 .12.2015г. № 140</t>
  </si>
  <si>
    <t>Уточнение</t>
  </si>
  <si>
    <t xml:space="preserve">Уточненный план </t>
  </si>
  <si>
    <t>тыс.руб.</t>
  </si>
  <si>
    <t>Приложение  5</t>
  </si>
  <si>
    <t>от 31.03.2016   №147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</si>
</sst>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00000"/>
    <numFmt numFmtId="167" formatCode="0000"/>
    <numFmt numFmtId="168" formatCode="0000000000"/>
    <numFmt numFmtId="169" formatCode="#,##0.0_ ;[Red]\-#,##0.0\ "/>
    <numFmt numFmtId="170" formatCode="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164" fontId="7" fillId="2" borderId="0" xfId="2" applyNumberFormat="1" applyFont="1" applyFill="1" applyAlignment="1">
      <alignment horizontal="right"/>
    </xf>
    <xf numFmtId="0" fontId="10" fillId="2" borderId="0" xfId="0" applyFont="1" applyFill="1"/>
    <xf numFmtId="0" fontId="4" fillId="2" borderId="0" xfId="0" applyFont="1" applyFill="1"/>
    <xf numFmtId="169" fontId="10" fillId="2" borderId="0" xfId="0" applyNumberFormat="1" applyFont="1" applyFill="1"/>
    <xf numFmtId="164" fontId="11" fillId="2" borderId="0" xfId="2" applyNumberFormat="1" applyFont="1" applyFill="1" applyAlignment="1">
      <alignment horizontal="right"/>
    </xf>
    <xf numFmtId="0" fontId="10" fillId="0" borderId="0" xfId="0" applyFont="1" applyFill="1"/>
    <xf numFmtId="0" fontId="4" fillId="0" borderId="0" xfId="0" applyFont="1" applyFill="1"/>
    <xf numFmtId="164" fontId="7" fillId="0" borderId="0" xfId="2" applyNumberFormat="1" applyFont="1" applyFill="1" applyAlignment="1">
      <alignment horizontal="right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0" borderId="1" xfId="3" applyNumberFormat="1" applyFont="1" applyFill="1" applyBorder="1" applyAlignment="1" applyProtection="1">
      <alignment horizontal="center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3" applyNumberFormat="1" applyFont="1" applyFill="1" applyBorder="1" applyAlignment="1" applyProtection="1">
      <alignment horizontal="center"/>
      <protection hidden="1"/>
    </xf>
    <xf numFmtId="0" fontId="4" fillId="0" borderId="6" xfId="3" applyNumberFormat="1" applyFont="1" applyFill="1" applyBorder="1" applyAlignment="1" applyProtection="1">
      <alignment horizontal="center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/>
    </xf>
    <xf numFmtId="165" fontId="2" fillId="0" borderId="4" xfId="3" applyNumberFormat="1" applyFont="1" applyFill="1" applyBorder="1" applyAlignment="1" applyProtection="1">
      <alignment vertical="center" wrapText="1"/>
      <protection hidden="1"/>
    </xf>
    <xf numFmtId="168" fontId="2" fillId="0" borderId="6" xfId="3" applyNumberFormat="1" applyFont="1" applyFill="1" applyBorder="1" applyAlignment="1" applyProtection="1">
      <alignment horizontal="center" vertical="center"/>
      <protection hidden="1"/>
    </xf>
    <xf numFmtId="165" fontId="2" fillId="0" borderId="6" xfId="3" applyNumberFormat="1" applyFont="1" applyFill="1" applyBorder="1" applyAlignment="1" applyProtection="1">
      <alignment horizontal="center" vertical="center"/>
      <protection hidden="1"/>
    </xf>
    <xf numFmtId="165" fontId="4" fillId="0" borderId="4" xfId="3" applyNumberFormat="1" applyFont="1" applyFill="1" applyBorder="1" applyAlignment="1" applyProtection="1">
      <alignment vertical="center" wrapText="1"/>
      <protection hidden="1"/>
    </xf>
    <xf numFmtId="168" fontId="4" fillId="0" borderId="6" xfId="3" applyNumberFormat="1" applyFont="1" applyFill="1" applyBorder="1" applyAlignment="1" applyProtection="1">
      <alignment horizontal="center" vertical="center"/>
      <protection hidden="1"/>
    </xf>
    <xf numFmtId="165" fontId="4" fillId="0" borderId="6" xfId="3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3" applyNumberFormat="1" applyFont="1" applyFill="1" applyBorder="1" applyAlignment="1" applyProtection="1">
      <alignment horizontal="center" vertical="center"/>
      <protection hidden="1"/>
    </xf>
    <xf numFmtId="165" fontId="4" fillId="0" borderId="1" xfId="3" applyNumberFormat="1" applyFont="1" applyFill="1" applyBorder="1" applyAlignment="1" applyProtection="1">
      <alignment horizontal="center" vertical="center"/>
      <protection hidden="1"/>
    </xf>
    <xf numFmtId="165" fontId="4" fillId="0" borderId="1" xfId="3" applyNumberFormat="1" applyFont="1" applyFill="1" applyBorder="1" applyAlignment="1" applyProtection="1">
      <alignment vertical="center" wrapText="1"/>
      <protection hidden="1"/>
    </xf>
    <xf numFmtId="165" fontId="4" fillId="0" borderId="6" xfId="3" applyNumberFormat="1" applyFont="1" applyFill="1" applyBorder="1" applyAlignment="1" applyProtection="1">
      <alignment vertical="center" wrapText="1"/>
      <protection hidden="1"/>
    </xf>
    <xf numFmtId="168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6" xfId="1" applyNumberFormat="1" applyFont="1" applyFill="1" applyBorder="1" applyAlignment="1" applyProtection="1">
      <alignment vertical="center" wrapText="1"/>
      <protection hidden="1"/>
    </xf>
    <xf numFmtId="167" fontId="4" fillId="0" borderId="6" xfId="1" applyNumberFormat="1" applyFont="1" applyFill="1" applyBorder="1" applyAlignment="1" applyProtection="1">
      <alignment vertical="center" wrapText="1"/>
      <protection hidden="1"/>
    </xf>
    <xf numFmtId="166" fontId="2" fillId="0" borderId="4" xfId="1" applyNumberFormat="1" applyFont="1" applyFill="1" applyBorder="1" applyAlignment="1" applyProtection="1">
      <alignment vertical="center" wrapText="1"/>
      <protection hidden="1"/>
    </xf>
    <xf numFmtId="165" fontId="5" fillId="0" borderId="6" xfId="3" applyNumberFormat="1" applyFont="1" applyFill="1" applyBorder="1" applyAlignment="1" applyProtection="1">
      <alignment wrapText="1"/>
      <protection hidden="1"/>
    </xf>
    <xf numFmtId="165" fontId="2" fillId="0" borderId="6" xfId="3" applyNumberFormat="1" applyFont="1" applyFill="1" applyBorder="1" applyAlignment="1" applyProtection="1">
      <alignment wrapText="1"/>
      <protection hidden="1"/>
    </xf>
    <xf numFmtId="165" fontId="4" fillId="0" borderId="6" xfId="3" applyNumberFormat="1" applyFont="1" applyFill="1" applyBorder="1" applyAlignment="1" applyProtection="1">
      <alignment wrapText="1"/>
      <protection hidden="1"/>
    </xf>
    <xf numFmtId="0" fontId="4" fillId="0" borderId="6" xfId="0" applyFont="1" applyFill="1" applyBorder="1" applyAlignment="1">
      <alignment wrapText="1"/>
    </xf>
    <xf numFmtId="168" fontId="4" fillId="0" borderId="1" xfId="3" applyNumberFormat="1" applyFont="1" applyFill="1" applyBorder="1" applyAlignment="1" applyProtection="1">
      <alignment horizontal="center"/>
      <protection hidden="1"/>
    </xf>
    <xf numFmtId="165" fontId="4" fillId="0" borderId="1" xfId="3" applyNumberFormat="1" applyFont="1" applyFill="1" applyBorder="1" applyAlignment="1" applyProtection="1">
      <alignment horizontal="center"/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2" fillId="0" borderId="6" xfId="3" applyNumberFormat="1" applyFont="1" applyFill="1" applyBorder="1" applyAlignment="1" applyProtection="1">
      <alignment vertical="center" wrapText="1"/>
      <protection hidden="1"/>
    </xf>
    <xf numFmtId="165" fontId="5" fillId="0" borderId="6" xfId="3" applyNumberFormat="1" applyFont="1" applyFill="1" applyBorder="1" applyAlignment="1" applyProtection="1">
      <alignment vertical="center" wrapText="1"/>
      <protection hidden="1"/>
    </xf>
    <xf numFmtId="165" fontId="5" fillId="0" borderId="4" xfId="3" applyNumberFormat="1" applyFont="1" applyFill="1" applyBorder="1" applyAlignment="1" applyProtection="1">
      <alignment vertical="center" wrapText="1"/>
      <protection hidden="1"/>
    </xf>
    <xf numFmtId="165" fontId="5" fillId="0" borderId="4" xfId="3" applyNumberFormat="1" applyFont="1" applyFill="1" applyBorder="1" applyAlignment="1" applyProtection="1">
      <alignment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165" fontId="5" fillId="0" borderId="5" xfId="3" applyNumberFormat="1" applyFont="1" applyFill="1" applyBorder="1" applyAlignment="1" applyProtection="1">
      <alignment vertical="center" wrapText="1"/>
      <protection hidden="1"/>
    </xf>
    <xf numFmtId="0" fontId="5" fillId="0" borderId="4" xfId="0" applyFont="1" applyFill="1" applyBorder="1" applyAlignment="1">
      <alignment wrapText="1"/>
    </xf>
    <xf numFmtId="0" fontId="2" fillId="0" borderId="2" xfId="3" applyNumberFormat="1" applyFont="1" applyFill="1" applyBorder="1" applyAlignment="1" applyProtection="1">
      <protection hidden="1"/>
    </xf>
    <xf numFmtId="0" fontId="9" fillId="0" borderId="3" xfId="3" applyNumberFormat="1" applyFont="1" applyFill="1" applyBorder="1" applyAlignment="1" applyProtection="1">
      <protection hidden="1"/>
    </xf>
    <xf numFmtId="0" fontId="9" fillId="0" borderId="3" xfId="3" applyNumberFormat="1" applyFont="1" applyFill="1" applyBorder="1" applyAlignment="1" applyProtection="1">
      <alignment horizontal="center"/>
      <protection hidden="1"/>
    </xf>
    <xf numFmtId="170" fontId="2" fillId="0" borderId="1" xfId="0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 applyProtection="1">
      <alignment horizontal="right" vertical="center"/>
      <protection hidden="1"/>
    </xf>
    <xf numFmtId="2" fontId="4" fillId="0" borderId="1" xfId="3" applyNumberFormat="1" applyFont="1" applyFill="1" applyBorder="1" applyAlignment="1" applyProtection="1">
      <alignment horizontal="right" vertical="center"/>
      <protection hidden="1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2" fontId="4" fillId="0" borderId="1" xfId="3" applyNumberFormat="1" applyFont="1" applyFill="1" applyBorder="1" applyAlignment="1" applyProtection="1">
      <alignment horizontal="right"/>
      <protection hidden="1"/>
    </xf>
    <xf numFmtId="2" fontId="4" fillId="0" borderId="1" xfId="2" applyNumberFormat="1" applyFont="1" applyFill="1" applyBorder="1" applyAlignment="1" applyProtection="1">
      <alignment horizontal="right" vertical="center"/>
      <protection hidden="1"/>
    </xf>
    <xf numFmtId="2" fontId="10" fillId="2" borderId="0" xfId="0" applyNumberFormat="1" applyFont="1" applyFill="1"/>
    <xf numFmtId="170" fontId="2" fillId="0" borderId="1" xfId="3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3"/>
  <sheetViews>
    <sheetView tabSelected="1" workbookViewId="0">
      <selection activeCell="F4" sqref="F4"/>
    </sheetView>
  </sheetViews>
  <sheetFormatPr defaultRowHeight="15"/>
  <cols>
    <col min="1" max="1" width="45.42578125" style="2" customWidth="1"/>
    <col min="2" max="2" width="13.5703125" style="2" customWidth="1"/>
    <col min="3" max="3" width="9.140625" style="2"/>
    <col min="4" max="4" width="12.28515625" style="2" customWidth="1"/>
    <col min="5" max="5" width="9.140625" style="2" customWidth="1"/>
    <col min="6" max="6" width="11.28515625" style="2" customWidth="1"/>
    <col min="7" max="16384" width="9.140625" style="2"/>
  </cols>
  <sheetData>
    <row r="1" spans="1:6" ht="15.75">
      <c r="F1" s="5" t="s">
        <v>107</v>
      </c>
    </row>
    <row r="2" spans="1:6" ht="15.75">
      <c r="F2" s="5" t="s">
        <v>23</v>
      </c>
    </row>
    <row r="3" spans="1:6" ht="15.75">
      <c r="F3" s="5" t="s">
        <v>0</v>
      </c>
    </row>
    <row r="4" spans="1:6" ht="15.75">
      <c r="F4" s="5" t="s">
        <v>108</v>
      </c>
    </row>
    <row r="5" spans="1:6" ht="15.75">
      <c r="D5" s="3"/>
      <c r="E5" s="1"/>
      <c r="F5" s="1" t="s">
        <v>81</v>
      </c>
    </row>
    <row r="6" spans="1:6" ht="15.75">
      <c r="D6" s="3"/>
      <c r="E6" s="1"/>
      <c r="F6" s="1" t="s">
        <v>23</v>
      </c>
    </row>
    <row r="7" spans="1:6" ht="15.75">
      <c r="A7" s="6"/>
      <c r="B7" s="6"/>
      <c r="C7" s="6"/>
      <c r="D7" s="7"/>
      <c r="E7" s="8"/>
      <c r="F7" s="8" t="s">
        <v>0</v>
      </c>
    </row>
    <row r="8" spans="1:6" ht="15.75">
      <c r="A8" s="6"/>
      <c r="B8" s="6"/>
      <c r="C8" s="6"/>
      <c r="D8" s="7"/>
      <c r="E8" s="8"/>
      <c r="F8" s="8" t="s">
        <v>103</v>
      </c>
    </row>
    <row r="9" spans="1:6" ht="15.75">
      <c r="A9" s="62" t="s">
        <v>7</v>
      </c>
      <c r="B9" s="62"/>
      <c r="C9" s="62"/>
      <c r="D9" s="62"/>
      <c r="E9" s="62"/>
      <c r="F9" s="62"/>
    </row>
    <row r="10" spans="1:6" ht="15" customHeight="1">
      <c r="A10" s="61" t="s">
        <v>102</v>
      </c>
      <c r="B10" s="61"/>
      <c r="C10" s="61"/>
      <c r="D10" s="61"/>
      <c r="E10" s="61"/>
      <c r="F10" s="61"/>
    </row>
    <row r="11" spans="1:6" ht="15.75" customHeight="1">
      <c r="A11" s="61"/>
      <c r="B11" s="61"/>
      <c r="C11" s="61"/>
      <c r="D11" s="61"/>
      <c r="E11" s="61"/>
      <c r="F11" s="61"/>
    </row>
    <row r="12" spans="1:6" ht="15" customHeight="1">
      <c r="A12" s="61"/>
      <c r="B12" s="61"/>
      <c r="C12" s="61"/>
      <c r="D12" s="61"/>
      <c r="E12" s="61"/>
      <c r="F12" s="61"/>
    </row>
    <row r="13" spans="1:6" ht="14.25" customHeight="1">
      <c r="A13" s="61"/>
      <c r="B13" s="61"/>
      <c r="C13" s="61"/>
      <c r="D13" s="61"/>
      <c r="E13" s="61"/>
      <c r="F13" s="61"/>
    </row>
    <row r="14" spans="1:6" ht="15.75">
      <c r="A14" s="62" t="s">
        <v>21</v>
      </c>
      <c r="B14" s="62"/>
      <c r="C14" s="62"/>
      <c r="D14" s="62"/>
      <c r="E14" s="62"/>
      <c r="F14" s="62"/>
    </row>
    <row r="15" spans="1:6" ht="15.75">
      <c r="A15" s="63" t="s">
        <v>79</v>
      </c>
      <c r="B15" s="63"/>
      <c r="C15" s="63"/>
      <c r="D15" s="63"/>
      <c r="E15" s="63"/>
      <c r="F15" s="63"/>
    </row>
    <row r="16" spans="1:6">
      <c r="A16" s="7"/>
      <c r="B16" s="7"/>
      <c r="C16" s="7"/>
      <c r="D16" s="7"/>
      <c r="E16" s="7"/>
      <c r="F16" s="7" t="s">
        <v>106</v>
      </c>
    </row>
    <row r="17" spans="1:6" ht="28.5">
      <c r="A17" s="9" t="s">
        <v>26</v>
      </c>
      <c r="B17" s="10" t="s">
        <v>1</v>
      </c>
      <c r="C17" s="10" t="s">
        <v>8</v>
      </c>
      <c r="D17" s="11" t="s">
        <v>2</v>
      </c>
      <c r="E17" s="51" t="s">
        <v>104</v>
      </c>
      <c r="F17" s="51" t="s">
        <v>105</v>
      </c>
    </row>
    <row r="18" spans="1:6">
      <c r="A18" s="12">
        <v>1</v>
      </c>
      <c r="B18" s="13">
        <v>2</v>
      </c>
      <c r="C18" s="13">
        <v>3</v>
      </c>
      <c r="D18" s="14">
        <v>4</v>
      </c>
      <c r="E18" s="15">
        <v>5</v>
      </c>
      <c r="F18" s="15">
        <v>6</v>
      </c>
    </row>
    <row r="19" spans="1:6" ht="44.25" customHeight="1">
      <c r="A19" s="16" t="s">
        <v>6</v>
      </c>
      <c r="B19" s="17">
        <v>300000000</v>
      </c>
      <c r="C19" s="18" t="s">
        <v>27</v>
      </c>
      <c r="D19" s="52">
        <f>D20</f>
        <v>300</v>
      </c>
      <c r="E19" s="52">
        <f t="shared" ref="E19:F29" si="0">E20</f>
        <v>374.7</v>
      </c>
      <c r="F19" s="52">
        <f t="shared" si="0"/>
        <v>674.7</v>
      </c>
    </row>
    <row r="20" spans="1:6" ht="33" customHeight="1">
      <c r="A20" s="19" t="s">
        <v>74</v>
      </c>
      <c r="B20" s="20">
        <v>320000000</v>
      </c>
      <c r="C20" s="21" t="s">
        <v>27</v>
      </c>
      <c r="D20" s="53">
        <f>D21+D23+D25+D27</f>
        <v>300</v>
      </c>
      <c r="E20" s="53">
        <f t="shared" ref="E20:F20" si="1">E21+E23+E25+E27</f>
        <v>374.7</v>
      </c>
      <c r="F20" s="53">
        <f t="shared" si="1"/>
        <v>674.7</v>
      </c>
    </row>
    <row r="21" spans="1:6" ht="30.75" customHeight="1">
      <c r="A21" s="22" t="s">
        <v>10</v>
      </c>
      <c r="B21" s="23">
        <v>320122040</v>
      </c>
      <c r="C21" s="24">
        <v>100</v>
      </c>
      <c r="D21" s="53">
        <f>D22</f>
        <v>0</v>
      </c>
      <c r="E21" s="53">
        <f t="shared" ref="E21:F21" si="2">E22</f>
        <v>184.7</v>
      </c>
      <c r="F21" s="53">
        <f t="shared" si="2"/>
        <v>184.7</v>
      </c>
    </row>
    <row r="22" spans="1:6" ht="30.75" customHeight="1">
      <c r="A22" s="25" t="s">
        <v>13</v>
      </c>
      <c r="B22" s="23">
        <v>320122040</v>
      </c>
      <c r="C22" s="24">
        <v>120</v>
      </c>
      <c r="D22" s="53"/>
      <c r="E22" s="53">
        <v>184.7</v>
      </c>
      <c r="F22" s="54">
        <f>D22+E22</f>
        <v>184.7</v>
      </c>
    </row>
    <row r="23" spans="1:6" ht="30.75" customHeight="1">
      <c r="A23" s="25" t="s">
        <v>93</v>
      </c>
      <c r="B23" s="23">
        <v>320122040</v>
      </c>
      <c r="C23" s="24">
        <v>200</v>
      </c>
      <c r="D23" s="53">
        <f>D24</f>
        <v>0</v>
      </c>
      <c r="E23" s="53">
        <f t="shared" ref="E23:F23" si="3">E24</f>
        <v>9.8000000000000007</v>
      </c>
      <c r="F23" s="53">
        <f t="shared" si="3"/>
        <v>9.8000000000000007</v>
      </c>
    </row>
    <row r="24" spans="1:6" ht="30.75" customHeight="1">
      <c r="A24" s="26" t="s">
        <v>32</v>
      </c>
      <c r="B24" s="23">
        <v>320122040</v>
      </c>
      <c r="C24" s="24">
        <v>240</v>
      </c>
      <c r="D24" s="53"/>
      <c r="E24" s="53">
        <v>9.8000000000000007</v>
      </c>
      <c r="F24" s="54">
        <f>D24+E24</f>
        <v>9.8000000000000007</v>
      </c>
    </row>
    <row r="25" spans="1:6" ht="30.75" customHeight="1">
      <c r="A25" s="45" t="s">
        <v>9</v>
      </c>
      <c r="B25" s="23">
        <v>320122040</v>
      </c>
      <c r="C25" s="24">
        <v>300</v>
      </c>
      <c r="D25" s="53">
        <f>D26</f>
        <v>0</v>
      </c>
      <c r="E25" s="53">
        <f t="shared" ref="E25:F25" si="4">E26</f>
        <v>180.2</v>
      </c>
      <c r="F25" s="53">
        <f t="shared" si="4"/>
        <v>180.2</v>
      </c>
    </row>
    <row r="26" spans="1:6" ht="30.75" customHeight="1">
      <c r="A26" s="45" t="s">
        <v>94</v>
      </c>
      <c r="B26" s="23">
        <v>320122040</v>
      </c>
      <c r="C26" s="24">
        <v>320</v>
      </c>
      <c r="D26" s="53"/>
      <c r="E26" s="53">
        <v>180.2</v>
      </c>
      <c r="F26" s="54">
        <f>D26+E26</f>
        <v>180.2</v>
      </c>
    </row>
    <row r="27" spans="1:6" ht="30.75" customHeight="1">
      <c r="A27" s="19" t="s">
        <v>75</v>
      </c>
      <c r="B27" s="20">
        <v>320200000</v>
      </c>
      <c r="C27" s="21" t="s">
        <v>27</v>
      </c>
      <c r="D27" s="53">
        <f>D28</f>
        <v>300</v>
      </c>
      <c r="E27" s="53">
        <f t="shared" ref="E27:F27" si="5">E28</f>
        <v>0</v>
      </c>
      <c r="F27" s="53">
        <f t="shared" si="5"/>
        <v>300</v>
      </c>
    </row>
    <row r="28" spans="1:6" ht="21" customHeight="1">
      <c r="A28" s="19" t="s">
        <v>76</v>
      </c>
      <c r="B28" s="20" t="s">
        <v>77</v>
      </c>
      <c r="C28" s="21" t="s">
        <v>27</v>
      </c>
      <c r="D28" s="53">
        <f>D29</f>
        <v>300</v>
      </c>
      <c r="E28" s="53">
        <f t="shared" si="0"/>
        <v>0</v>
      </c>
      <c r="F28" s="53">
        <f t="shared" si="0"/>
        <v>300</v>
      </c>
    </row>
    <row r="29" spans="1:6" ht="36.75" customHeight="1">
      <c r="A29" s="26" t="s">
        <v>92</v>
      </c>
      <c r="B29" s="23" t="s">
        <v>77</v>
      </c>
      <c r="C29" s="24">
        <v>200</v>
      </c>
      <c r="D29" s="53">
        <f>D30</f>
        <v>300</v>
      </c>
      <c r="E29" s="53">
        <f t="shared" si="0"/>
        <v>0</v>
      </c>
      <c r="F29" s="53">
        <f t="shared" si="0"/>
        <v>300</v>
      </c>
    </row>
    <row r="30" spans="1:6" ht="35.25" customHeight="1">
      <c r="A30" s="26" t="s">
        <v>32</v>
      </c>
      <c r="B30" s="23" t="s">
        <v>77</v>
      </c>
      <c r="C30" s="24">
        <v>240</v>
      </c>
      <c r="D30" s="53">
        <v>300</v>
      </c>
      <c r="E30" s="55"/>
      <c r="F30" s="54">
        <f>D30+E30</f>
        <v>300</v>
      </c>
    </row>
    <row r="31" spans="1:6" ht="45" customHeight="1">
      <c r="A31" s="16" t="s">
        <v>90</v>
      </c>
      <c r="B31" s="27">
        <v>500000000</v>
      </c>
      <c r="C31" s="28" t="s">
        <v>27</v>
      </c>
      <c r="D31" s="52">
        <f>D32</f>
        <v>6200.1</v>
      </c>
      <c r="E31" s="52">
        <f t="shared" ref="E31:F32" si="6">E32</f>
        <v>0</v>
      </c>
      <c r="F31" s="52">
        <f t="shared" si="6"/>
        <v>6200.1</v>
      </c>
    </row>
    <row r="32" spans="1:6" ht="19.5" customHeight="1">
      <c r="A32" s="19" t="s">
        <v>42</v>
      </c>
      <c r="B32" s="23">
        <v>510000000</v>
      </c>
      <c r="C32" s="24" t="s">
        <v>27</v>
      </c>
      <c r="D32" s="53">
        <f>D33</f>
        <v>6200.1</v>
      </c>
      <c r="E32" s="53">
        <f t="shared" si="6"/>
        <v>0</v>
      </c>
      <c r="F32" s="53">
        <f t="shared" si="6"/>
        <v>6200.1</v>
      </c>
    </row>
    <row r="33" spans="1:6" ht="48" customHeight="1">
      <c r="A33" s="19" t="s">
        <v>43</v>
      </c>
      <c r="B33" s="23">
        <v>510100000</v>
      </c>
      <c r="C33" s="24" t="s">
        <v>27</v>
      </c>
      <c r="D33" s="53">
        <f>D34+D37</f>
        <v>6200.1</v>
      </c>
      <c r="E33" s="53">
        <f>E34+E37</f>
        <v>0</v>
      </c>
      <c r="F33" s="53">
        <f>F34+F37</f>
        <v>6200.1</v>
      </c>
    </row>
    <row r="34" spans="1:6" ht="50.25" customHeight="1">
      <c r="A34" s="19" t="s">
        <v>44</v>
      </c>
      <c r="B34" s="23" t="s">
        <v>45</v>
      </c>
      <c r="C34" s="24" t="s">
        <v>27</v>
      </c>
      <c r="D34" s="53">
        <f>D35</f>
        <v>700</v>
      </c>
      <c r="E34" s="53">
        <f>E35</f>
        <v>0</v>
      </c>
      <c r="F34" s="53">
        <f>F35</f>
        <v>700</v>
      </c>
    </row>
    <row r="35" spans="1:6" ht="63" customHeight="1">
      <c r="A35" s="29" t="s">
        <v>10</v>
      </c>
      <c r="B35" s="23" t="s">
        <v>45</v>
      </c>
      <c r="C35" s="24">
        <v>100</v>
      </c>
      <c r="D35" s="53">
        <f>D36</f>
        <v>700</v>
      </c>
      <c r="E35" s="53">
        <f t="shared" ref="E35:F35" si="7">E36</f>
        <v>0</v>
      </c>
      <c r="F35" s="53">
        <f t="shared" si="7"/>
        <v>700</v>
      </c>
    </row>
    <row r="36" spans="1:6" ht="21" customHeight="1">
      <c r="A36" s="19" t="s">
        <v>17</v>
      </c>
      <c r="B36" s="23" t="s">
        <v>45</v>
      </c>
      <c r="C36" s="24">
        <v>110</v>
      </c>
      <c r="D36" s="53">
        <v>700</v>
      </c>
      <c r="E36" s="56"/>
      <c r="F36" s="54">
        <f>D36+E36</f>
        <v>700</v>
      </c>
    </row>
    <row r="37" spans="1:6" ht="61.5" customHeight="1">
      <c r="A37" s="26" t="s">
        <v>87</v>
      </c>
      <c r="B37" s="23">
        <v>510185060</v>
      </c>
      <c r="C37" s="24" t="s">
        <v>27</v>
      </c>
      <c r="D37" s="53">
        <f>D38</f>
        <v>5500.1</v>
      </c>
      <c r="E37" s="53">
        <f t="shared" ref="E37:F38" si="8">E38</f>
        <v>0</v>
      </c>
      <c r="F37" s="53">
        <f t="shared" si="8"/>
        <v>5500.1</v>
      </c>
    </row>
    <row r="38" spans="1:6" ht="63" customHeight="1">
      <c r="A38" s="30" t="s">
        <v>10</v>
      </c>
      <c r="B38" s="23">
        <v>510185060</v>
      </c>
      <c r="C38" s="24">
        <v>100</v>
      </c>
      <c r="D38" s="53">
        <f>D39</f>
        <v>5500.1</v>
      </c>
      <c r="E38" s="53">
        <f t="shared" si="8"/>
        <v>0</v>
      </c>
      <c r="F38" s="53">
        <f t="shared" si="8"/>
        <v>5500.1</v>
      </c>
    </row>
    <row r="39" spans="1:6" ht="26.25" customHeight="1">
      <c r="A39" s="26" t="s">
        <v>17</v>
      </c>
      <c r="B39" s="23">
        <v>510185060</v>
      </c>
      <c r="C39" s="24">
        <v>110</v>
      </c>
      <c r="D39" s="53">
        <v>5500.1</v>
      </c>
      <c r="E39" s="56"/>
      <c r="F39" s="54">
        <f>D39+E39</f>
        <v>5500.1</v>
      </c>
    </row>
    <row r="40" spans="1:6" ht="87.75" customHeight="1">
      <c r="A40" s="16" t="s">
        <v>4</v>
      </c>
      <c r="B40" s="23">
        <v>900000000</v>
      </c>
      <c r="C40" s="28" t="s">
        <v>27</v>
      </c>
      <c r="D40" s="52">
        <f>D41+D50</f>
        <v>19853.900000000001</v>
      </c>
      <c r="E40" s="52">
        <f t="shared" ref="E40:F40" si="9">E41+E50</f>
        <v>618.6</v>
      </c>
      <c r="F40" s="52">
        <f t="shared" si="9"/>
        <v>20472.5</v>
      </c>
    </row>
    <row r="41" spans="1:6" ht="36.75" customHeight="1">
      <c r="A41" s="31" t="s">
        <v>15</v>
      </c>
      <c r="B41" s="23">
        <v>960000000</v>
      </c>
      <c r="C41" s="24">
        <v>0</v>
      </c>
      <c r="D41" s="52">
        <f>D42</f>
        <v>15453.900000000001</v>
      </c>
      <c r="E41" s="52">
        <f t="shared" ref="E41:F41" si="10">E42</f>
        <v>618.6</v>
      </c>
      <c r="F41" s="52">
        <f t="shared" si="10"/>
        <v>16072.5</v>
      </c>
    </row>
    <row r="42" spans="1:6" ht="31.5" customHeight="1">
      <c r="A42" s="26" t="s">
        <v>58</v>
      </c>
      <c r="B42" s="23" t="s">
        <v>59</v>
      </c>
      <c r="C42" s="24">
        <v>0</v>
      </c>
      <c r="D42" s="52">
        <f>D46+D43+D48</f>
        <v>15453.900000000001</v>
      </c>
      <c r="E42" s="52">
        <f t="shared" ref="E42:F42" si="11">E46+E43+E48</f>
        <v>618.6</v>
      </c>
      <c r="F42" s="52">
        <f t="shared" si="11"/>
        <v>16072.5</v>
      </c>
    </row>
    <row r="43" spans="1:6" ht="55.5" customHeight="1">
      <c r="A43" s="26" t="s">
        <v>96</v>
      </c>
      <c r="B43" s="23">
        <v>960289010</v>
      </c>
      <c r="C43" s="21">
        <v>0</v>
      </c>
      <c r="D43" s="53">
        <f>D44</f>
        <v>1317.1</v>
      </c>
      <c r="E43" s="53">
        <f t="shared" ref="E43:F44" si="12">E44</f>
        <v>0</v>
      </c>
      <c r="F43" s="53">
        <f t="shared" si="12"/>
        <v>1317.1</v>
      </c>
    </row>
    <row r="44" spans="1:6" ht="31.5" customHeight="1">
      <c r="A44" s="26" t="s">
        <v>93</v>
      </c>
      <c r="B44" s="23">
        <v>960289010</v>
      </c>
      <c r="C44" s="24">
        <v>200</v>
      </c>
      <c r="D44" s="53">
        <f>D45</f>
        <v>1317.1</v>
      </c>
      <c r="E44" s="53">
        <f t="shared" si="12"/>
        <v>0</v>
      </c>
      <c r="F44" s="53">
        <f t="shared" si="12"/>
        <v>1317.1</v>
      </c>
    </row>
    <row r="45" spans="1:6" ht="31.5" customHeight="1">
      <c r="A45" s="26" t="s">
        <v>32</v>
      </c>
      <c r="B45" s="23">
        <v>960289010</v>
      </c>
      <c r="C45" s="24">
        <v>240</v>
      </c>
      <c r="D45" s="53">
        <v>1317.1</v>
      </c>
      <c r="E45" s="56"/>
      <c r="F45" s="54">
        <f>D45+E45</f>
        <v>1317.1</v>
      </c>
    </row>
    <row r="46" spans="1:6" ht="23.25" customHeight="1">
      <c r="A46" s="26" t="s">
        <v>11</v>
      </c>
      <c r="B46" s="23">
        <v>960261100</v>
      </c>
      <c r="C46" s="24">
        <v>800</v>
      </c>
      <c r="D46" s="53">
        <f>D47</f>
        <v>11800</v>
      </c>
      <c r="E46" s="53">
        <f t="shared" ref="E46:F46" si="13">E47</f>
        <v>0</v>
      </c>
      <c r="F46" s="53">
        <f t="shared" si="13"/>
        <v>11800</v>
      </c>
    </row>
    <row r="47" spans="1:6" ht="51.75" customHeight="1">
      <c r="A47" s="26" t="s">
        <v>49</v>
      </c>
      <c r="B47" s="23">
        <v>960261100</v>
      </c>
      <c r="C47" s="24" t="s">
        <v>50</v>
      </c>
      <c r="D47" s="53">
        <v>11800</v>
      </c>
      <c r="E47" s="56"/>
      <c r="F47" s="54">
        <f>D47+E47</f>
        <v>11800</v>
      </c>
    </row>
    <row r="48" spans="1:6" ht="33.75" customHeight="1">
      <c r="A48" s="26" t="s">
        <v>93</v>
      </c>
      <c r="B48" s="23" t="s">
        <v>60</v>
      </c>
      <c r="C48" s="24">
        <v>200</v>
      </c>
      <c r="D48" s="53">
        <f>D49</f>
        <v>2336.8000000000002</v>
      </c>
      <c r="E48" s="53">
        <f t="shared" ref="E48:F48" si="14">E49</f>
        <v>618.6</v>
      </c>
      <c r="F48" s="53">
        <f t="shared" si="14"/>
        <v>2955.4</v>
      </c>
    </row>
    <row r="49" spans="1:6" ht="31.5" customHeight="1">
      <c r="A49" s="26" t="s">
        <v>32</v>
      </c>
      <c r="B49" s="23" t="s">
        <v>60</v>
      </c>
      <c r="C49" s="24">
        <v>240</v>
      </c>
      <c r="D49" s="53">
        <v>2336.8000000000002</v>
      </c>
      <c r="E49" s="56">
        <v>618.6</v>
      </c>
      <c r="F49" s="54">
        <f>D49+E49</f>
        <v>2955.4</v>
      </c>
    </row>
    <row r="50" spans="1:6" ht="36.75" customHeight="1">
      <c r="A50" s="31" t="s">
        <v>15</v>
      </c>
      <c r="B50" s="23">
        <v>910000000</v>
      </c>
      <c r="C50" s="24" t="s">
        <v>27</v>
      </c>
      <c r="D50" s="53">
        <f>D51+D55</f>
        <v>4400</v>
      </c>
      <c r="E50" s="53">
        <f t="shared" ref="E50:F50" si="15">E51+E55</f>
        <v>0</v>
      </c>
      <c r="F50" s="53">
        <f t="shared" si="15"/>
        <v>4400</v>
      </c>
    </row>
    <row r="51" spans="1:6" ht="42" customHeight="1">
      <c r="A51" s="26" t="s">
        <v>61</v>
      </c>
      <c r="B51" s="23" t="s">
        <v>62</v>
      </c>
      <c r="C51" s="24" t="s">
        <v>27</v>
      </c>
      <c r="D51" s="53">
        <f>D53</f>
        <v>3600</v>
      </c>
      <c r="E51" s="53">
        <f t="shared" ref="E51:F51" si="16">E53</f>
        <v>0</v>
      </c>
      <c r="F51" s="53">
        <f t="shared" si="16"/>
        <v>3600</v>
      </c>
    </row>
    <row r="52" spans="1:6" ht="66.75" customHeight="1">
      <c r="A52" s="26" t="s">
        <v>97</v>
      </c>
      <c r="B52" s="23">
        <v>910282190</v>
      </c>
      <c r="C52" s="24" t="s">
        <v>27</v>
      </c>
      <c r="D52" s="53">
        <f>D53</f>
        <v>3600</v>
      </c>
      <c r="E52" s="53">
        <f t="shared" ref="E52:F52" si="17">E53</f>
        <v>0</v>
      </c>
      <c r="F52" s="53">
        <f t="shared" si="17"/>
        <v>3600</v>
      </c>
    </row>
    <row r="53" spans="1:6" ht="36" customHeight="1">
      <c r="A53" s="26" t="s">
        <v>93</v>
      </c>
      <c r="B53" s="23">
        <v>910282190</v>
      </c>
      <c r="C53" s="24">
        <v>200</v>
      </c>
      <c r="D53" s="53">
        <f>D54</f>
        <v>3600</v>
      </c>
      <c r="E53" s="53">
        <f t="shared" ref="E53:F53" si="18">E54</f>
        <v>0</v>
      </c>
      <c r="F53" s="53">
        <f t="shared" si="18"/>
        <v>3600</v>
      </c>
    </row>
    <row r="54" spans="1:6" ht="38.25" customHeight="1">
      <c r="A54" s="26" t="s">
        <v>32</v>
      </c>
      <c r="B54" s="23">
        <v>910282190</v>
      </c>
      <c r="C54" s="24">
        <v>240</v>
      </c>
      <c r="D54" s="53">
        <v>3600</v>
      </c>
      <c r="E54" s="56"/>
      <c r="F54" s="54">
        <f>D54+E54</f>
        <v>3600</v>
      </c>
    </row>
    <row r="55" spans="1:6" ht="35.25" customHeight="1">
      <c r="A55" s="26" t="s">
        <v>44</v>
      </c>
      <c r="B55" s="23" t="s">
        <v>63</v>
      </c>
      <c r="C55" s="24" t="s">
        <v>27</v>
      </c>
      <c r="D55" s="53">
        <f>D56</f>
        <v>800</v>
      </c>
      <c r="E55" s="53">
        <f t="shared" ref="E55:F56" si="19">E56</f>
        <v>0</v>
      </c>
      <c r="F55" s="53">
        <f t="shared" si="19"/>
        <v>800</v>
      </c>
    </row>
    <row r="56" spans="1:6" ht="32.25" customHeight="1">
      <c r="A56" s="26" t="s">
        <v>92</v>
      </c>
      <c r="B56" s="23" t="s">
        <v>63</v>
      </c>
      <c r="C56" s="24">
        <v>200</v>
      </c>
      <c r="D56" s="53">
        <f>D57</f>
        <v>800</v>
      </c>
      <c r="E56" s="53">
        <f t="shared" si="19"/>
        <v>0</v>
      </c>
      <c r="F56" s="53">
        <f t="shared" si="19"/>
        <v>800</v>
      </c>
    </row>
    <row r="57" spans="1:6" ht="33" customHeight="1">
      <c r="A57" s="26" t="s">
        <v>32</v>
      </c>
      <c r="B57" s="23" t="s">
        <v>63</v>
      </c>
      <c r="C57" s="24">
        <v>240</v>
      </c>
      <c r="D57" s="53">
        <v>800</v>
      </c>
      <c r="E57" s="56"/>
      <c r="F57" s="54">
        <f>D57+E57</f>
        <v>800</v>
      </c>
    </row>
    <row r="58" spans="1:6" ht="60.75" customHeight="1">
      <c r="A58" s="32" t="s">
        <v>16</v>
      </c>
      <c r="B58" s="27">
        <v>1000000000</v>
      </c>
      <c r="C58" s="28" t="s">
        <v>27</v>
      </c>
      <c r="D58" s="52">
        <f>D59+D64</f>
        <v>43.4</v>
      </c>
      <c r="E58" s="52">
        <f t="shared" ref="E58:F58" si="20">E59+E64</f>
        <v>0</v>
      </c>
      <c r="F58" s="52">
        <f t="shared" si="20"/>
        <v>43.4</v>
      </c>
    </row>
    <row r="59" spans="1:6" ht="18.75" customHeight="1">
      <c r="A59" s="26" t="s">
        <v>83</v>
      </c>
      <c r="B59" s="23">
        <v>1010000000</v>
      </c>
      <c r="C59" s="24" t="s">
        <v>27</v>
      </c>
      <c r="D59" s="53">
        <f>D61</f>
        <v>23.4</v>
      </c>
      <c r="E59" s="53">
        <f t="shared" ref="E59:F59" si="21">E61</f>
        <v>0</v>
      </c>
      <c r="F59" s="53">
        <f t="shared" si="21"/>
        <v>23.4</v>
      </c>
    </row>
    <row r="60" spans="1:6" ht="36" customHeight="1">
      <c r="A60" s="26" t="s">
        <v>82</v>
      </c>
      <c r="B60" s="23">
        <v>1010300000</v>
      </c>
      <c r="C60" s="24" t="s">
        <v>27</v>
      </c>
      <c r="D60" s="53">
        <f>D61</f>
        <v>23.4</v>
      </c>
      <c r="E60" s="53">
        <f t="shared" ref="E60:F62" si="22">E61</f>
        <v>0</v>
      </c>
      <c r="F60" s="53">
        <f t="shared" si="22"/>
        <v>23.4</v>
      </c>
    </row>
    <row r="61" spans="1:6" ht="51.75" customHeight="1">
      <c r="A61" s="26" t="s">
        <v>95</v>
      </c>
      <c r="B61" s="23">
        <v>1010382300</v>
      </c>
      <c r="C61" s="24" t="s">
        <v>27</v>
      </c>
      <c r="D61" s="53">
        <f>D62</f>
        <v>23.4</v>
      </c>
      <c r="E61" s="53">
        <f t="shared" si="22"/>
        <v>0</v>
      </c>
      <c r="F61" s="53">
        <f t="shared" si="22"/>
        <v>23.4</v>
      </c>
    </row>
    <row r="62" spans="1:6" ht="40.5" customHeight="1">
      <c r="A62" s="26" t="s">
        <v>93</v>
      </c>
      <c r="B62" s="23">
        <v>1010382300</v>
      </c>
      <c r="C62" s="24">
        <v>200</v>
      </c>
      <c r="D62" s="53">
        <f>D63</f>
        <v>23.4</v>
      </c>
      <c r="E62" s="53">
        <f t="shared" si="22"/>
        <v>0</v>
      </c>
      <c r="F62" s="53">
        <f t="shared" si="22"/>
        <v>23.4</v>
      </c>
    </row>
    <row r="63" spans="1:6" ht="36" customHeight="1">
      <c r="A63" s="26" t="s">
        <v>32</v>
      </c>
      <c r="B63" s="23">
        <v>1010382300</v>
      </c>
      <c r="C63" s="24">
        <v>240</v>
      </c>
      <c r="D63" s="53">
        <v>23.4</v>
      </c>
      <c r="E63" s="56"/>
      <c r="F63" s="54">
        <f>D63+E63</f>
        <v>23.4</v>
      </c>
    </row>
    <row r="64" spans="1:6" ht="43.5" customHeight="1">
      <c r="A64" s="33" t="s">
        <v>84</v>
      </c>
      <c r="B64" s="23">
        <v>1020000000</v>
      </c>
      <c r="C64" s="24" t="s">
        <v>27</v>
      </c>
      <c r="D64" s="53">
        <f>D65</f>
        <v>20</v>
      </c>
      <c r="E64" s="53">
        <f t="shared" ref="E64:F67" si="23">E65</f>
        <v>0</v>
      </c>
      <c r="F64" s="53">
        <f t="shared" si="23"/>
        <v>20</v>
      </c>
    </row>
    <row r="65" spans="1:6" ht="47.25" customHeight="1">
      <c r="A65" s="33" t="s">
        <v>85</v>
      </c>
      <c r="B65" s="23">
        <v>1020100000</v>
      </c>
      <c r="C65" s="24" t="s">
        <v>27</v>
      </c>
      <c r="D65" s="53">
        <f>D66</f>
        <v>20</v>
      </c>
      <c r="E65" s="53">
        <f t="shared" si="23"/>
        <v>0</v>
      </c>
      <c r="F65" s="53">
        <f t="shared" si="23"/>
        <v>20</v>
      </c>
    </row>
    <row r="66" spans="1:6" ht="39" customHeight="1">
      <c r="A66" s="26" t="s">
        <v>86</v>
      </c>
      <c r="B66" s="23">
        <v>1020120040</v>
      </c>
      <c r="C66" s="24" t="s">
        <v>27</v>
      </c>
      <c r="D66" s="53">
        <f>D67</f>
        <v>20</v>
      </c>
      <c r="E66" s="53">
        <f t="shared" si="23"/>
        <v>0</v>
      </c>
      <c r="F66" s="53">
        <f t="shared" si="23"/>
        <v>20</v>
      </c>
    </row>
    <row r="67" spans="1:6" ht="30.75" customHeight="1">
      <c r="A67" s="26" t="s">
        <v>93</v>
      </c>
      <c r="B67" s="23">
        <v>1020120040</v>
      </c>
      <c r="C67" s="24">
        <v>200</v>
      </c>
      <c r="D67" s="53">
        <f>D68</f>
        <v>20</v>
      </c>
      <c r="E67" s="53">
        <f t="shared" si="23"/>
        <v>0</v>
      </c>
      <c r="F67" s="53">
        <f t="shared" si="23"/>
        <v>20</v>
      </c>
    </row>
    <row r="68" spans="1:6" ht="30.75" customHeight="1">
      <c r="A68" s="26" t="s">
        <v>32</v>
      </c>
      <c r="B68" s="23">
        <v>1020120040</v>
      </c>
      <c r="C68" s="24">
        <v>240</v>
      </c>
      <c r="D68" s="53">
        <v>20</v>
      </c>
      <c r="E68" s="56"/>
      <c r="F68" s="54">
        <f>D68+E68</f>
        <v>20</v>
      </c>
    </row>
    <row r="69" spans="1:6" ht="58.5" customHeight="1">
      <c r="A69" s="34" t="s">
        <v>3</v>
      </c>
      <c r="B69" s="27">
        <v>1100000000</v>
      </c>
      <c r="C69" s="28" t="s">
        <v>27</v>
      </c>
      <c r="D69" s="52">
        <f>D70+D80+D75</f>
        <v>1100</v>
      </c>
      <c r="E69" s="52">
        <f t="shared" ref="E69:F69" si="24">E70+E80+E75</f>
        <v>0</v>
      </c>
      <c r="F69" s="52">
        <f t="shared" si="24"/>
        <v>1100</v>
      </c>
    </row>
    <row r="70" spans="1:6" ht="47.25" customHeight="1">
      <c r="A70" s="35" t="s">
        <v>80</v>
      </c>
      <c r="B70" s="23">
        <v>1110000000</v>
      </c>
      <c r="C70" s="24" t="s">
        <v>27</v>
      </c>
      <c r="D70" s="53">
        <f>D71</f>
        <v>259.8</v>
      </c>
      <c r="E70" s="53">
        <f t="shared" ref="E70:F70" si="25">E71</f>
        <v>0</v>
      </c>
      <c r="F70" s="53">
        <f t="shared" si="25"/>
        <v>259.8</v>
      </c>
    </row>
    <row r="71" spans="1:6" ht="45.75" customHeight="1">
      <c r="A71" s="36" t="s">
        <v>33</v>
      </c>
      <c r="B71" s="23">
        <v>1110100000</v>
      </c>
      <c r="C71" s="24" t="s">
        <v>27</v>
      </c>
      <c r="D71" s="53">
        <f>D73</f>
        <v>259.8</v>
      </c>
      <c r="E71" s="53">
        <f t="shared" ref="E71:F71" si="26">E73</f>
        <v>0</v>
      </c>
      <c r="F71" s="53">
        <f t="shared" si="26"/>
        <v>259.8</v>
      </c>
    </row>
    <row r="72" spans="1:6" ht="40.5" customHeight="1">
      <c r="A72" s="26" t="s">
        <v>53</v>
      </c>
      <c r="B72" s="23" t="s">
        <v>41</v>
      </c>
      <c r="C72" s="24" t="s">
        <v>27</v>
      </c>
      <c r="D72" s="53">
        <f>D73</f>
        <v>259.8</v>
      </c>
      <c r="E72" s="53">
        <f t="shared" ref="E72:F72" si="27">E73</f>
        <v>0</v>
      </c>
      <c r="F72" s="53">
        <f t="shared" si="27"/>
        <v>259.8</v>
      </c>
    </row>
    <row r="73" spans="1:6" ht="37.5" customHeight="1">
      <c r="A73" s="26" t="s">
        <v>93</v>
      </c>
      <c r="B73" s="23" t="s">
        <v>41</v>
      </c>
      <c r="C73" s="24">
        <v>200</v>
      </c>
      <c r="D73" s="53">
        <f>D74</f>
        <v>259.8</v>
      </c>
      <c r="E73" s="53">
        <f t="shared" ref="E73:F73" si="28">E74</f>
        <v>0</v>
      </c>
      <c r="F73" s="53">
        <f t="shared" si="28"/>
        <v>259.8</v>
      </c>
    </row>
    <row r="74" spans="1:6" ht="30.75" customHeight="1">
      <c r="A74" s="26" t="s">
        <v>32</v>
      </c>
      <c r="B74" s="23" t="s">
        <v>41</v>
      </c>
      <c r="C74" s="24">
        <v>240</v>
      </c>
      <c r="D74" s="53">
        <v>259.8</v>
      </c>
      <c r="E74" s="56"/>
      <c r="F74" s="54">
        <f>D74+E74</f>
        <v>259.8</v>
      </c>
    </row>
    <row r="75" spans="1:6" ht="48" customHeight="1">
      <c r="A75" s="35" t="s">
        <v>80</v>
      </c>
      <c r="B75" s="37">
        <v>1110000000</v>
      </c>
      <c r="C75" s="38" t="s">
        <v>27</v>
      </c>
      <c r="D75" s="57">
        <f t="shared" ref="D75:F78" si="29">D76</f>
        <v>300</v>
      </c>
      <c r="E75" s="57">
        <f t="shared" si="29"/>
        <v>0</v>
      </c>
      <c r="F75" s="57">
        <f t="shared" si="29"/>
        <v>300</v>
      </c>
    </row>
    <row r="76" spans="1:6" ht="30.75" customHeight="1">
      <c r="A76" s="36" t="s">
        <v>33</v>
      </c>
      <c r="B76" s="37">
        <v>1110100000</v>
      </c>
      <c r="C76" s="38" t="s">
        <v>27</v>
      </c>
      <c r="D76" s="57">
        <f t="shared" si="29"/>
        <v>300</v>
      </c>
      <c r="E76" s="57">
        <f t="shared" si="29"/>
        <v>0</v>
      </c>
      <c r="F76" s="57">
        <f t="shared" si="29"/>
        <v>300</v>
      </c>
    </row>
    <row r="77" spans="1:6" ht="15.75" customHeight="1">
      <c r="A77" s="35" t="s">
        <v>34</v>
      </c>
      <c r="B77" s="37" t="s">
        <v>35</v>
      </c>
      <c r="C77" s="38" t="s">
        <v>27</v>
      </c>
      <c r="D77" s="57">
        <f t="shared" si="29"/>
        <v>300</v>
      </c>
      <c r="E77" s="57">
        <f t="shared" si="29"/>
        <v>0</v>
      </c>
      <c r="F77" s="57">
        <f t="shared" si="29"/>
        <v>300</v>
      </c>
    </row>
    <row r="78" spans="1:6" ht="20.25" customHeight="1">
      <c r="A78" s="39" t="s">
        <v>11</v>
      </c>
      <c r="B78" s="37" t="s">
        <v>35</v>
      </c>
      <c r="C78" s="38">
        <v>800</v>
      </c>
      <c r="D78" s="57">
        <f t="shared" si="29"/>
        <v>300</v>
      </c>
      <c r="E78" s="57">
        <f t="shared" si="29"/>
        <v>0</v>
      </c>
      <c r="F78" s="57">
        <f t="shared" si="29"/>
        <v>300</v>
      </c>
    </row>
    <row r="79" spans="1:6" ht="19.5" customHeight="1">
      <c r="A79" s="35" t="s">
        <v>18</v>
      </c>
      <c r="B79" s="37" t="s">
        <v>35</v>
      </c>
      <c r="C79" s="38" t="s">
        <v>36</v>
      </c>
      <c r="D79" s="57">
        <v>300</v>
      </c>
      <c r="E79" s="56"/>
      <c r="F79" s="54">
        <f>D79+E79</f>
        <v>300</v>
      </c>
    </row>
    <row r="80" spans="1:6" ht="19.5" customHeight="1">
      <c r="A80" s="36" t="s">
        <v>20</v>
      </c>
      <c r="B80" s="23">
        <v>1120000000</v>
      </c>
      <c r="C80" s="24" t="s">
        <v>27</v>
      </c>
      <c r="D80" s="53">
        <f>D82</f>
        <v>540.20000000000005</v>
      </c>
      <c r="E80" s="53">
        <f t="shared" ref="E80:F80" si="30">E82</f>
        <v>0</v>
      </c>
      <c r="F80" s="53">
        <f t="shared" si="30"/>
        <v>540.20000000000005</v>
      </c>
    </row>
    <row r="81" spans="1:6" ht="31.5" customHeight="1">
      <c r="A81" s="36" t="s">
        <v>98</v>
      </c>
      <c r="B81" s="23">
        <v>1120200000</v>
      </c>
      <c r="C81" s="24" t="s">
        <v>27</v>
      </c>
      <c r="D81" s="53">
        <f>D82</f>
        <v>540.20000000000005</v>
      </c>
      <c r="E81" s="53">
        <f t="shared" ref="E81:F81" si="31">E82</f>
        <v>0</v>
      </c>
      <c r="F81" s="53">
        <f t="shared" si="31"/>
        <v>540.20000000000005</v>
      </c>
    </row>
    <row r="82" spans="1:6" ht="33" customHeight="1">
      <c r="A82" s="26" t="s">
        <v>53</v>
      </c>
      <c r="B82" s="23">
        <v>1120299990</v>
      </c>
      <c r="C82" s="24" t="s">
        <v>27</v>
      </c>
      <c r="D82" s="53">
        <f>D83</f>
        <v>540.20000000000005</v>
      </c>
      <c r="E82" s="53">
        <f t="shared" ref="E82:F83" si="32">E83</f>
        <v>0</v>
      </c>
      <c r="F82" s="53">
        <f t="shared" si="32"/>
        <v>540.20000000000005</v>
      </c>
    </row>
    <row r="83" spans="1:6" ht="30.75" customHeight="1">
      <c r="A83" s="26" t="s">
        <v>93</v>
      </c>
      <c r="B83" s="23">
        <v>1120299990</v>
      </c>
      <c r="C83" s="24">
        <v>200</v>
      </c>
      <c r="D83" s="53">
        <f>D84</f>
        <v>540.20000000000005</v>
      </c>
      <c r="E83" s="53">
        <f t="shared" si="32"/>
        <v>0</v>
      </c>
      <c r="F83" s="53">
        <f t="shared" si="32"/>
        <v>540.20000000000005</v>
      </c>
    </row>
    <row r="84" spans="1:6" ht="30.75" customHeight="1">
      <c r="A84" s="26" t="s">
        <v>32</v>
      </c>
      <c r="B84" s="23">
        <v>1120299990</v>
      </c>
      <c r="C84" s="24">
        <v>240</v>
      </c>
      <c r="D84" s="53">
        <v>540.20000000000005</v>
      </c>
      <c r="E84" s="56"/>
      <c r="F84" s="54">
        <f>D84+E84</f>
        <v>540.20000000000005</v>
      </c>
    </row>
    <row r="85" spans="1:6" ht="63" customHeight="1">
      <c r="A85" s="40" t="s">
        <v>55</v>
      </c>
      <c r="B85" s="27">
        <v>1400000000</v>
      </c>
      <c r="C85" s="28" t="s">
        <v>27</v>
      </c>
      <c r="D85" s="52">
        <f>D86</f>
        <v>1000</v>
      </c>
      <c r="E85" s="52">
        <f t="shared" ref="E85:F89" si="33">E86</f>
        <v>0</v>
      </c>
      <c r="F85" s="52">
        <f t="shared" si="33"/>
        <v>1000</v>
      </c>
    </row>
    <row r="86" spans="1:6" ht="45" customHeight="1">
      <c r="A86" s="41" t="s">
        <v>56</v>
      </c>
      <c r="B86" s="23">
        <v>1410000000</v>
      </c>
      <c r="C86" s="24" t="s">
        <v>27</v>
      </c>
      <c r="D86" s="53">
        <f>D87</f>
        <v>1000</v>
      </c>
      <c r="E86" s="53">
        <f t="shared" si="33"/>
        <v>0</v>
      </c>
      <c r="F86" s="53">
        <f t="shared" si="33"/>
        <v>1000</v>
      </c>
    </row>
    <row r="87" spans="1:6" ht="24" customHeight="1">
      <c r="A87" s="26" t="s">
        <v>101</v>
      </c>
      <c r="B87" s="23">
        <v>1410100000</v>
      </c>
      <c r="C87" s="24" t="s">
        <v>27</v>
      </c>
      <c r="D87" s="53">
        <f>D88</f>
        <v>1000</v>
      </c>
      <c r="E87" s="53">
        <f t="shared" si="33"/>
        <v>0</v>
      </c>
      <c r="F87" s="53">
        <f t="shared" si="33"/>
        <v>1000</v>
      </c>
    </row>
    <row r="88" spans="1:6" ht="49.5" customHeight="1">
      <c r="A88" s="26" t="s">
        <v>57</v>
      </c>
      <c r="B88" s="23">
        <v>1410120070</v>
      </c>
      <c r="C88" s="24" t="s">
        <v>27</v>
      </c>
      <c r="D88" s="53">
        <f>D89</f>
        <v>1000</v>
      </c>
      <c r="E88" s="53">
        <f t="shared" si="33"/>
        <v>0</v>
      </c>
      <c r="F88" s="53">
        <f t="shared" si="33"/>
        <v>1000</v>
      </c>
    </row>
    <row r="89" spans="1:6" ht="30.75" customHeight="1">
      <c r="A89" s="26" t="s">
        <v>93</v>
      </c>
      <c r="B89" s="23">
        <v>1410120070</v>
      </c>
      <c r="C89" s="24">
        <v>200</v>
      </c>
      <c r="D89" s="53">
        <f>D90</f>
        <v>1000</v>
      </c>
      <c r="E89" s="53">
        <f t="shared" si="33"/>
        <v>0</v>
      </c>
      <c r="F89" s="53">
        <f t="shared" si="33"/>
        <v>1000</v>
      </c>
    </row>
    <row r="90" spans="1:6" ht="30.75" customHeight="1">
      <c r="A90" s="26" t="s">
        <v>32</v>
      </c>
      <c r="B90" s="23">
        <v>1410120070</v>
      </c>
      <c r="C90" s="24">
        <v>240</v>
      </c>
      <c r="D90" s="53">
        <v>1000</v>
      </c>
      <c r="E90" s="56"/>
      <c r="F90" s="54">
        <f>D90+E90</f>
        <v>1000</v>
      </c>
    </row>
    <row r="91" spans="1:6" ht="50.25" customHeight="1">
      <c r="A91" s="16" t="s">
        <v>91</v>
      </c>
      <c r="B91" s="27">
        <v>1500000000</v>
      </c>
      <c r="C91" s="28" t="s">
        <v>27</v>
      </c>
      <c r="D91" s="52">
        <f>D92+D96</f>
        <v>11710.900000000001</v>
      </c>
      <c r="E91" s="52">
        <f t="shared" ref="E91:F91" si="34">E92+E96</f>
        <v>0</v>
      </c>
      <c r="F91" s="52">
        <f t="shared" si="34"/>
        <v>11710.900000000001</v>
      </c>
    </row>
    <row r="92" spans="1:6" ht="23.25" customHeight="1">
      <c r="A92" s="42" t="s">
        <v>46</v>
      </c>
      <c r="B92" s="23">
        <v>1510000000</v>
      </c>
      <c r="C92" s="24" t="s">
        <v>27</v>
      </c>
      <c r="D92" s="57">
        <f>D93</f>
        <v>2500</v>
      </c>
      <c r="E92" s="57">
        <f t="shared" ref="E92:F94" si="35">E93</f>
        <v>0</v>
      </c>
      <c r="F92" s="57">
        <f t="shared" si="35"/>
        <v>2500</v>
      </c>
    </row>
    <row r="93" spans="1:6" ht="48.75" customHeight="1">
      <c r="A93" s="19" t="s">
        <v>47</v>
      </c>
      <c r="B93" s="23">
        <v>1510100000</v>
      </c>
      <c r="C93" s="24" t="s">
        <v>27</v>
      </c>
      <c r="D93" s="57">
        <f>D94</f>
        <v>2500</v>
      </c>
      <c r="E93" s="57">
        <f t="shared" si="35"/>
        <v>0</v>
      </c>
      <c r="F93" s="57">
        <f t="shared" si="35"/>
        <v>2500</v>
      </c>
    </row>
    <row r="94" spans="1:6" ht="21.75" customHeight="1">
      <c r="A94" s="19" t="s">
        <v>11</v>
      </c>
      <c r="B94" s="23" t="s">
        <v>48</v>
      </c>
      <c r="C94" s="24">
        <v>800</v>
      </c>
      <c r="D94" s="53">
        <f>D95</f>
        <v>2500</v>
      </c>
      <c r="E94" s="53">
        <f t="shared" si="35"/>
        <v>0</v>
      </c>
      <c r="F94" s="53">
        <f t="shared" si="35"/>
        <v>2500</v>
      </c>
    </row>
    <row r="95" spans="1:6" ht="52.5" customHeight="1">
      <c r="A95" s="19" t="s">
        <v>49</v>
      </c>
      <c r="B95" s="23" t="s">
        <v>48</v>
      </c>
      <c r="C95" s="24" t="s">
        <v>50</v>
      </c>
      <c r="D95" s="53">
        <v>2500</v>
      </c>
      <c r="E95" s="56"/>
      <c r="F95" s="54">
        <f>D95+E95</f>
        <v>2500</v>
      </c>
    </row>
    <row r="96" spans="1:6" ht="21.75" customHeight="1">
      <c r="A96" s="19" t="s">
        <v>51</v>
      </c>
      <c r="B96" s="23">
        <v>1540000000</v>
      </c>
      <c r="C96" s="24" t="s">
        <v>27</v>
      </c>
      <c r="D96" s="53">
        <f>D97</f>
        <v>9210.9000000000015</v>
      </c>
      <c r="E96" s="53">
        <f t="shared" ref="E96:F96" si="36">E97</f>
        <v>0</v>
      </c>
      <c r="F96" s="53">
        <f t="shared" si="36"/>
        <v>9210.9000000000015</v>
      </c>
    </row>
    <row r="97" spans="1:6" ht="30.75" customHeight="1">
      <c r="A97" s="19" t="s">
        <v>52</v>
      </c>
      <c r="B97" s="23">
        <v>1540200000</v>
      </c>
      <c r="C97" s="24" t="s">
        <v>27</v>
      </c>
      <c r="D97" s="53">
        <f>D98+D101</f>
        <v>9210.9000000000015</v>
      </c>
      <c r="E97" s="53">
        <f t="shared" ref="E97:F97" si="37">E98+E101</f>
        <v>0</v>
      </c>
      <c r="F97" s="53">
        <f t="shared" si="37"/>
        <v>9210.9000000000015</v>
      </c>
    </row>
    <row r="98" spans="1:6" ht="30.75" customHeight="1">
      <c r="A98" s="19" t="s">
        <v>53</v>
      </c>
      <c r="B98" s="23" t="s">
        <v>54</v>
      </c>
      <c r="C98" s="24" t="s">
        <v>27</v>
      </c>
      <c r="D98" s="53">
        <f>D99</f>
        <v>6596.6</v>
      </c>
      <c r="E98" s="53">
        <f t="shared" ref="E98:F99" si="38">E99</f>
        <v>0</v>
      </c>
      <c r="F98" s="53">
        <f t="shared" si="38"/>
        <v>6596.6</v>
      </c>
    </row>
    <row r="99" spans="1:6" ht="30.75" customHeight="1">
      <c r="A99" s="26" t="s">
        <v>93</v>
      </c>
      <c r="B99" s="23" t="s">
        <v>54</v>
      </c>
      <c r="C99" s="24">
        <v>200</v>
      </c>
      <c r="D99" s="53">
        <f>D100</f>
        <v>6596.6</v>
      </c>
      <c r="E99" s="53">
        <f t="shared" si="38"/>
        <v>0</v>
      </c>
      <c r="F99" s="53">
        <f t="shared" si="38"/>
        <v>6596.6</v>
      </c>
    </row>
    <row r="100" spans="1:6" ht="30.75" customHeight="1">
      <c r="A100" s="26" t="s">
        <v>32</v>
      </c>
      <c r="B100" s="23" t="s">
        <v>54</v>
      </c>
      <c r="C100" s="24">
        <v>240</v>
      </c>
      <c r="D100" s="53">
        <v>6596.6</v>
      </c>
      <c r="E100" s="56"/>
      <c r="F100" s="54">
        <f>D100+E100</f>
        <v>6596.6</v>
      </c>
    </row>
    <row r="101" spans="1:6" ht="48" customHeight="1">
      <c r="A101" s="26" t="s">
        <v>99</v>
      </c>
      <c r="B101" s="23">
        <v>1540300000</v>
      </c>
      <c r="C101" s="24" t="s">
        <v>27</v>
      </c>
      <c r="D101" s="53">
        <f>D102</f>
        <v>2614.3000000000002</v>
      </c>
      <c r="E101" s="53">
        <f>E102</f>
        <v>0</v>
      </c>
      <c r="F101" s="53">
        <f>F102</f>
        <v>2614.3000000000002</v>
      </c>
    </row>
    <row r="102" spans="1:6" ht="48" customHeight="1">
      <c r="A102" s="26" t="s">
        <v>96</v>
      </c>
      <c r="B102" s="23">
        <v>1540389010</v>
      </c>
      <c r="C102" s="24" t="s">
        <v>27</v>
      </c>
      <c r="D102" s="53">
        <f>D103</f>
        <v>2614.3000000000002</v>
      </c>
      <c r="E102" s="53">
        <f t="shared" ref="E102:F103" si="39">E103</f>
        <v>0</v>
      </c>
      <c r="F102" s="53">
        <f t="shared" si="39"/>
        <v>2614.3000000000002</v>
      </c>
    </row>
    <row r="103" spans="1:6" ht="30.75" customHeight="1">
      <c r="A103" s="26" t="s">
        <v>93</v>
      </c>
      <c r="B103" s="23">
        <v>1540389010</v>
      </c>
      <c r="C103" s="24">
        <v>200</v>
      </c>
      <c r="D103" s="53">
        <f>D104</f>
        <v>2614.3000000000002</v>
      </c>
      <c r="E103" s="53">
        <f t="shared" si="39"/>
        <v>0</v>
      </c>
      <c r="F103" s="53">
        <f t="shared" si="39"/>
        <v>2614.3000000000002</v>
      </c>
    </row>
    <row r="104" spans="1:6" ht="30.75" customHeight="1">
      <c r="A104" s="26" t="s">
        <v>32</v>
      </c>
      <c r="B104" s="23">
        <v>1540389010</v>
      </c>
      <c r="C104" s="24">
        <v>240</v>
      </c>
      <c r="D104" s="53">
        <v>2614.3000000000002</v>
      </c>
      <c r="E104" s="56"/>
      <c r="F104" s="54">
        <f>D104+E104</f>
        <v>2614.3000000000002</v>
      </c>
    </row>
    <row r="105" spans="1:6" ht="48.75" customHeight="1">
      <c r="A105" s="16" t="s">
        <v>5</v>
      </c>
      <c r="B105" s="27">
        <v>1800000000</v>
      </c>
      <c r="C105" s="28" t="s">
        <v>27</v>
      </c>
      <c r="D105" s="52">
        <f>D106</f>
        <v>38703.300000000003</v>
      </c>
      <c r="E105" s="52">
        <f t="shared" ref="E105:F106" si="40">E106</f>
        <v>300</v>
      </c>
      <c r="F105" s="52">
        <f t="shared" si="40"/>
        <v>39003.300000000003</v>
      </c>
    </row>
    <row r="106" spans="1:6" ht="48" customHeight="1">
      <c r="A106" s="43" t="s">
        <v>28</v>
      </c>
      <c r="B106" s="23">
        <v>1810000000</v>
      </c>
      <c r="C106" s="24" t="s">
        <v>27</v>
      </c>
      <c r="D106" s="53">
        <f>D107</f>
        <v>38703.300000000003</v>
      </c>
      <c r="E106" s="53">
        <f t="shared" si="40"/>
        <v>300</v>
      </c>
      <c r="F106" s="53">
        <f t="shared" si="40"/>
        <v>39003.300000000003</v>
      </c>
    </row>
    <row r="107" spans="1:6" ht="45" customHeight="1">
      <c r="A107" s="43" t="s">
        <v>29</v>
      </c>
      <c r="B107" s="23">
        <v>1810100000</v>
      </c>
      <c r="C107" s="24" t="s">
        <v>27</v>
      </c>
      <c r="D107" s="53">
        <f>D108+D117+D124+D133+D136</f>
        <v>38703.300000000003</v>
      </c>
      <c r="E107" s="53">
        <f>E108+E117+E124+E133+E136</f>
        <v>300</v>
      </c>
      <c r="F107" s="53">
        <f>F108+F117+F124+F133+F136</f>
        <v>39003.300000000003</v>
      </c>
    </row>
    <row r="108" spans="1:6" ht="36.75" customHeight="1">
      <c r="A108" s="19" t="s">
        <v>37</v>
      </c>
      <c r="B108" s="23" t="s">
        <v>38</v>
      </c>
      <c r="C108" s="24" t="s">
        <v>27</v>
      </c>
      <c r="D108" s="52">
        <f>D109+D111+D115+D113</f>
        <v>12057.5</v>
      </c>
      <c r="E108" s="52">
        <f t="shared" ref="E108:F108" si="41">E109+E111+E115+E113</f>
        <v>100</v>
      </c>
      <c r="F108" s="52">
        <f t="shared" si="41"/>
        <v>12157.5</v>
      </c>
    </row>
    <row r="109" spans="1:6" ht="66" customHeight="1">
      <c r="A109" s="30" t="s">
        <v>10</v>
      </c>
      <c r="B109" s="23" t="s">
        <v>38</v>
      </c>
      <c r="C109" s="24">
        <v>100</v>
      </c>
      <c r="D109" s="53">
        <f>D110</f>
        <v>9308</v>
      </c>
      <c r="E109" s="53">
        <f t="shared" ref="E109:F109" si="42">E110</f>
        <v>0</v>
      </c>
      <c r="F109" s="53">
        <f t="shared" si="42"/>
        <v>9308</v>
      </c>
    </row>
    <row r="110" spans="1:6" ht="27" customHeight="1">
      <c r="A110" s="19" t="s">
        <v>17</v>
      </c>
      <c r="B110" s="23" t="s">
        <v>38</v>
      </c>
      <c r="C110" s="24">
        <v>110</v>
      </c>
      <c r="D110" s="53">
        <v>9308</v>
      </c>
      <c r="E110" s="56"/>
      <c r="F110" s="54">
        <f>D110+E110</f>
        <v>9308</v>
      </c>
    </row>
    <row r="111" spans="1:6" ht="30" customHeight="1">
      <c r="A111" s="26" t="s">
        <v>93</v>
      </c>
      <c r="B111" s="23" t="s">
        <v>38</v>
      </c>
      <c r="C111" s="24">
        <v>200</v>
      </c>
      <c r="D111" s="53">
        <f>D112</f>
        <v>2124.5</v>
      </c>
      <c r="E111" s="53">
        <f t="shared" ref="E111:F111" si="43">E112</f>
        <v>62</v>
      </c>
      <c r="F111" s="53">
        <f t="shared" si="43"/>
        <v>2186.5</v>
      </c>
    </row>
    <row r="112" spans="1:6" ht="36.75" customHeight="1">
      <c r="A112" s="26" t="s">
        <v>32</v>
      </c>
      <c r="B112" s="23" t="s">
        <v>38</v>
      </c>
      <c r="C112" s="24">
        <v>240</v>
      </c>
      <c r="D112" s="53">
        <v>2124.5</v>
      </c>
      <c r="E112" s="56">
        <v>62</v>
      </c>
      <c r="F112" s="54">
        <f>D112+E112</f>
        <v>2186.5</v>
      </c>
    </row>
    <row r="113" spans="1:6" ht="36.75" customHeight="1">
      <c r="A113" s="45" t="s">
        <v>9</v>
      </c>
      <c r="B113" s="23" t="s">
        <v>38</v>
      </c>
      <c r="C113" s="24">
        <v>300</v>
      </c>
      <c r="D113" s="53">
        <f>D114</f>
        <v>0</v>
      </c>
      <c r="E113" s="53">
        <f t="shared" ref="E113:F113" si="44">E114</f>
        <v>38</v>
      </c>
      <c r="F113" s="53">
        <f t="shared" si="44"/>
        <v>38</v>
      </c>
    </row>
    <row r="114" spans="1:6" ht="36.75" customHeight="1">
      <c r="A114" s="45" t="s">
        <v>94</v>
      </c>
      <c r="B114" s="23" t="s">
        <v>38</v>
      </c>
      <c r="C114" s="24">
        <v>320</v>
      </c>
      <c r="D114" s="53"/>
      <c r="E114" s="54">
        <v>38</v>
      </c>
      <c r="F114" s="54">
        <f>D114+E114</f>
        <v>38</v>
      </c>
    </row>
    <row r="115" spans="1:6" ht="22.5" customHeight="1">
      <c r="A115" s="19" t="s">
        <v>11</v>
      </c>
      <c r="B115" s="23" t="s">
        <v>38</v>
      </c>
      <c r="C115" s="24">
        <v>800</v>
      </c>
      <c r="D115" s="53">
        <f>D116</f>
        <v>625</v>
      </c>
      <c r="E115" s="53">
        <f t="shared" ref="E115:F115" si="45">E116</f>
        <v>0</v>
      </c>
      <c r="F115" s="53">
        <f t="shared" si="45"/>
        <v>625</v>
      </c>
    </row>
    <row r="116" spans="1:6" ht="22.5" customHeight="1">
      <c r="A116" s="19" t="s">
        <v>12</v>
      </c>
      <c r="B116" s="23" t="s">
        <v>38</v>
      </c>
      <c r="C116" s="24">
        <v>850</v>
      </c>
      <c r="D116" s="53">
        <v>625</v>
      </c>
      <c r="E116" s="56"/>
      <c r="F116" s="54">
        <f>D116+E116</f>
        <v>625</v>
      </c>
    </row>
    <row r="117" spans="1:6" ht="21.75" customHeight="1">
      <c r="A117" s="19" t="s">
        <v>14</v>
      </c>
      <c r="B117" s="23" t="s">
        <v>31</v>
      </c>
      <c r="C117" s="24" t="s">
        <v>27</v>
      </c>
      <c r="D117" s="53">
        <f>D118+D120+D122</f>
        <v>22813</v>
      </c>
      <c r="E117" s="53">
        <f t="shared" ref="E117:F117" si="46">E118+E120+E122</f>
        <v>0</v>
      </c>
      <c r="F117" s="53">
        <f t="shared" si="46"/>
        <v>22813</v>
      </c>
    </row>
    <row r="118" spans="1:6" ht="63.75" customHeight="1">
      <c r="A118" s="30" t="s">
        <v>10</v>
      </c>
      <c r="B118" s="23" t="s">
        <v>31</v>
      </c>
      <c r="C118" s="24">
        <v>100</v>
      </c>
      <c r="D118" s="53">
        <f>D119</f>
        <v>22363</v>
      </c>
      <c r="E118" s="53">
        <f t="shared" ref="E118:F118" si="47">E119</f>
        <v>-120</v>
      </c>
      <c r="F118" s="53">
        <f t="shared" si="47"/>
        <v>22243</v>
      </c>
    </row>
    <row r="119" spans="1:6" ht="25.5" customHeight="1">
      <c r="A119" s="19" t="s">
        <v>13</v>
      </c>
      <c r="B119" s="23" t="s">
        <v>31</v>
      </c>
      <c r="C119" s="24">
        <v>120</v>
      </c>
      <c r="D119" s="53">
        <v>22363</v>
      </c>
      <c r="E119" s="56">
        <v>-120</v>
      </c>
      <c r="F119" s="54">
        <f>D119+E119</f>
        <v>22243</v>
      </c>
    </row>
    <row r="120" spans="1:6" ht="30.75" customHeight="1">
      <c r="A120" s="26" t="s">
        <v>93</v>
      </c>
      <c r="B120" s="23" t="s">
        <v>31</v>
      </c>
      <c r="C120" s="24">
        <v>200</v>
      </c>
      <c r="D120" s="58">
        <f>D121</f>
        <v>450</v>
      </c>
      <c r="E120" s="58">
        <f t="shared" ref="E120:F120" si="48">E121</f>
        <v>-22.1</v>
      </c>
      <c r="F120" s="58">
        <f t="shared" si="48"/>
        <v>427.9</v>
      </c>
    </row>
    <row r="121" spans="1:6" ht="36.75" customHeight="1">
      <c r="A121" s="26" t="s">
        <v>32</v>
      </c>
      <c r="B121" s="23" t="s">
        <v>31</v>
      </c>
      <c r="C121" s="24">
        <v>240</v>
      </c>
      <c r="D121" s="53">
        <v>450</v>
      </c>
      <c r="E121" s="53">
        <v>-22.1</v>
      </c>
      <c r="F121" s="54">
        <f>D121+E121</f>
        <v>427.9</v>
      </c>
    </row>
    <row r="122" spans="1:6" ht="36.75" customHeight="1">
      <c r="A122" s="44" t="s">
        <v>9</v>
      </c>
      <c r="B122" s="23" t="s">
        <v>31</v>
      </c>
      <c r="C122" s="24">
        <v>300</v>
      </c>
      <c r="D122" s="53">
        <f>D123</f>
        <v>0</v>
      </c>
      <c r="E122" s="53">
        <f t="shared" ref="E122:F122" si="49">E123</f>
        <v>142.1</v>
      </c>
      <c r="F122" s="53">
        <f t="shared" si="49"/>
        <v>142.1</v>
      </c>
    </row>
    <row r="123" spans="1:6" ht="36.75" customHeight="1">
      <c r="A123" s="45" t="s">
        <v>94</v>
      </c>
      <c r="B123" s="23" t="s">
        <v>31</v>
      </c>
      <c r="C123" s="24">
        <v>320</v>
      </c>
      <c r="D123" s="53"/>
      <c r="E123" s="54">
        <v>142.1</v>
      </c>
      <c r="F123" s="54">
        <f>D123+E123</f>
        <v>142.1</v>
      </c>
    </row>
    <row r="124" spans="1:6" ht="21.75" customHeight="1">
      <c r="A124" s="19" t="s">
        <v>39</v>
      </c>
      <c r="B124" s="23" t="s">
        <v>40</v>
      </c>
      <c r="C124" s="24" t="s">
        <v>27</v>
      </c>
      <c r="D124" s="52">
        <f>D125+D127+D131+D129</f>
        <v>1893.4</v>
      </c>
      <c r="E124" s="52">
        <f>E125+E127+E131+E129</f>
        <v>200</v>
      </c>
      <c r="F124" s="52">
        <f>F125+F127+F131+F129</f>
        <v>2093.4</v>
      </c>
    </row>
    <row r="125" spans="1:6" ht="66.75" customHeight="1">
      <c r="A125" s="29" t="s">
        <v>10</v>
      </c>
      <c r="B125" s="23" t="s">
        <v>40</v>
      </c>
      <c r="C125" s="24">
        <v>100</v>
      </c>
      <c r="D125" s="53">
        <f>D126</f>
        <v>800</v>
      </c>
      <c r="E125" s="53">
        <f>E126</f>
        <v>0</v>
      </c>
      <c r="F125" s="53">
        <f>F126</f>
        <v>800</v>
      </c>
    </row>
    <row r="126" spans="1:6" ht="31.5" customHeight="1">
      <c r="A126" s="26" t="s">
        <v>17</v>
      </c>
      <c r="B126" s="23" t="s">
        <v>40</v>
      </c>
      <c r="C126" s="24">
        <v>110</v>
      </c>
      <c r="D126" s="53">
        <v>800</v>
      </c>
      <c r="E126" s="53"/>
      <c r="F126" s="53">
        <f>D126+E126</f>
        <v>800</v>
      </c>
    </row>
    <row r="127" spans="1:6" ht="36.75" customHeight="1">
      <c r="A127" s="26" t="s">
        <v>93</v>
      </c>
      <c r="B127" s="23" t="s">
        <v>40</v>
      </c>
      <c r="C127" s="24">
        <v>200</v>
      </c>
      <c r="D127" s="53">
        <f>D128</f>
        <v>900</v>
      </c>
      <c r="E127" s="53">
        <f t="shared" ref="E127:F127" si="50">E128</f>
        <v>200</v>
      </c>
      <c r="F127" s="53">
        <f t="shared" si="50"/>
        <v>1100</v>
      </c>
    </row>
    <row r="128" spans="1:6" ht="36.75" customHeight="1">
      <c r="A128" s="26" t="s">
        <v>32</v>
      </c>
      <c r="B128" s="23" t="s">
        <v>40</v>
      </c>
      <c r="C128" s="24">
        <v>240</v>
      </c>
      <c r="D128" s="53">
        <v>900</v>
      </c>
      <c r="E128" s="56">
        <v>200</v>
      </c>
      <c r="F128" s="54">
        <f>D128+E128</f>
        <v>1100</v>
      </c>
    </row>
    <row r="129" spans="1:6" ht="36.75" customHeight="1">
      <c r="A129" s="19" t="s">
        <v>9</v>
      </c>
      <c r="B129" s="23" t="s">
        <v>40</v>
      </c>
      <c r="C129" s="24">
        <v>300</v>
      </c>
      <c r="D129" s="53">
        <f>D130</f>
        <v>121.4</v>
      </c>
      <c r="E129" s="53">
        <f t="shared" ref="E129:F129" si="51">E130</f>
        <v>0</v>
      </c>
      <c r="F129" s="53">
        <f t="shared" si="51"/>
        <v>121.4</v>
      </c>
    </row>
    <row r="130" spans="1:6" ht="36.75" customHeight="1">
      <c r="A130" s="26" t="s">
        <v>94</v>
      </c>
      <c r="B130" s="23" t="s">
        <v>40</v>
      </c>
      <c r="C130" s="24">
        <v>320</v>
      </c>
      <c r="D130" s="53">
        <v>121.4</v>
      </c>
      <c r="E130" s="53"/>
      <c r="F130" s="53">
        <v>121.4</v>
      </c>
    </row>
    <row r="131" spans="1:6" ht="23.25" customHeight="1">
      <c r="A131" s="19" t="s">
        <v>11</v>
      </c>
      <c r="B131" s="23" t="s">
        <v>40</v>
      </c>
      <c r="C131" s="24">
        <v>800</v>
      </c>
      <c r="D131" s="53">
        <f>D132</f>
        <v>72</v>
      </c>
      <c r="E131" s="53">
        <f t="shared" ref="E131:F131" si="52">E132</f>
        <v>0</v>
      </c>
      <c r="F131" s="53">
        <f t="shared" si="52"/>
        <v>72</v>
      </c>
    </row>
    <row r="132" spans="1:6" ht="23.25" customHeight="1">
      <c r="A132" s="19" t="s">
        <v>12</v>
      </c>
      <c r="B132" s="23" t="s">
        <v>40</v>
      </c>
      <c r="C132" s="24">
        <v>850</v>
      </c>
      <c r="D132" s="53">
        <v>72</v>
      </c>
      <c r="E132" s="56"/>
      <c r="F132" s="54">
        <f>D132+E132</f>
        <v>72</v>
      </c>
    </row>
    <row r="133" spans="1:6" ht="30.75" customHeight="1">
      <c r="A133" s="19" t="s">
        <v>30</v>
      </c>
      <c r="B133" s="23">
        <v>1810102030</v>
      </c>
      <c r="C133" s="24" t="s">
        <v>27</v>
      </c>
      <c r="D133" s="52">
        <f>D135</f>
        <v>1847</v>
      </c>
      <c r="E133" s="52">
        <f t="shared" ref="E133:F133" si="53">E135</f>
        <v>0</v>
      </c>
      <c r="F133" s="52">
        <f t="shared" si="53"/>
        <v>1847</v>
      </c>
    </row>
    <row r="134" spans="1:6" ht="30.75" customHeight="1">
      <c r="A134" s="29" t="s">
        <v>10</v>
      </c>
      <c r="B134" s="23">
        <v>1810102030</v>
      </c>
      <c r="C134" s="24">
        <v>100</v>
      </c>
      <c r="D134" s="53">
        <f>D135</f>
        <v>1847</v>
      </c>
      <c r="E134" s="53">
        <f t="shared" ref="E134:F134" si="54">E135</f>
        <v>0</v>
      </c>
      <c r="F134" s="53">
        <f t="shared" si="54"/>
        <v>1847</v>
      </c>
    </row>
    <row r="135" spans="1:6" ht="30.75" customHeight="1">
      <c r="A135" s="19" t="s">
        <v>13</v>
      </c>
      <c r="B135" s="23">
        <v>1810102030</v>
      </c>
      <c r="C135" s="24">
        <v>120</v>
      </c>
      <c r="D135" s="53">
        <v>1847</v>
      </c>
      <c r="E135" s="56"/>
      <c r="F135" s="54">
        <f>D135+E135</f>
        <v>1847</v>
      </c>
    </row>
    <row r="136" spans="1:6" ht="30.75" customHeight="1">
      <c r="A136" s="35" t="s">
        <v>88</v>
      </c>
      <c r="B136" s="23">
        <v>1810189020</v>
      </c>
      <c r="C136" s="24" t="s">
        <v>27</v>
      </c>
      <c r="D136" s="53">
        <f>D137</f>
        <v>92.4</v>
      </c>
      <c r="E136" s="53">
        <f t="shared" ref="E136:F137" si="55">E137</f>
        <v>0</v>
      </c>
      <c r="F136" s="53">
        <f t="shared" si="55"/>
        <v>92.4</v>
      </c>
    </row>
    <row r="137" spans="1:6" ht="24" customHeight="1">
      <c r="A137" s="26" t="s">
        <v>22</v>
      </c>
      <c r="B137" s="23">
        <v>1810189020</v>
      </c>
      <c r="C137" s="24">
        <v>500</v>
      </c>
      <c r="D137" s="53">
        <f>D138</f>
        <v>92.4</v>
      </c>
      <c r="E137" s="53">
        <f t="shared" si="55"/>
        <v>0</v>
      </c>
      <c r="F137" s="53">
        <f t="shared" si="55"/>
        <v>92.4</v>
      </c>
    </row>
    <row r="138" spans="1:6" ht="22.5" customHeight="1">
      <c r="A138" s="26" t="s">
        <v>19</v>
      </c>
      <c r="B138" s="23">
        <v>1810189020</v>
      </c>
      <c r="C138" s="24">
        <v>540</v>
      </c>
      <c r="D138" s="53">
        <v>92.4</v>
      </c>
      <c r="E138" s="56"/>
      <c r="F138" s="54">
        <f>D138+E138</f>
        <v>92.4</v>
      </c>
    </row>
    <row r="139" spans="1:6" ht="45.75" customHeight="1">
      <c r="A139" s="40" t="s">
        <v>89</v>
      </c>
      <c r="B139" s="27">
        <v>2000000000</v>
      </c>
      <c r="C139" s="28" t="s">
        <v>27</v>
      </c>
      <c r="D139" s="52">
        <f>D140+D145+D150+D155</f>
        <v>5289.3</v>
      </c>
      <c r="E139" s="52">
        <f t="shared" ref="E139:F139" si="56">E140+E145+E150+E155</f>
        <v>1607.5</v>
      </c>
      <c r="F139" s="52">
        <f t="shared" si="56"/>
        <v>6896.8</v>
      </c>
    </row>
    <row r="140" spans="1:6" ht="33" customHeight="1">
      <c r="A140" s="41" t="s">
        <v>24</v>
      </c>
      <c r="B140" s="23">
        <v>2010000000</v>
      </c>
      <c r="C140" s="24" t="s">
        <v>27</v>
      </c>
      <c r="D140" s="53">
        <f>D141</f>
        <v>2959.3</v>
      </c>
      <c r="E140" s="53">
        <f t="shared" ref="E140:F140" si="57">E141</f>
        <v>-171.7</v>
      </c>
      <c r="F140" s="53">
        <f t="shared" si="57"/>
        <v>2787.6000000000004</v>
      </c>
    </row>
    <row r="141" spans="1:6" ht="33" customHeight="1">
      <c r="A141" s="26" t="s">
        <v>64</v>
      </c>
      <c r="B141" s="23" t="s">
        <v>65</v>
      </c>
      <c r="C141" s="24" t="s">
        <v>27</v>
      </c>
      <c r="D141" s="53">
        <f>D143</f>
        <v>2959.3</v>
      </c>
      <c r="E141" s="53">
        <f t="shared" ref="E141:F141" si="58">E143</f>
        <v>-171.7</v>
      </c>
      <c r="F141" s="53">
        <f t="shared" si="58"/>
        <v>2787.6000000000004</v>
      </c>
    </row>
    <row r="142" spans="1:6" ht="51" customHeight="1">
      <c r="A142" s="26" t="s">
        <v>100</v>
      </c>
      <c r="B142" s="23">
        <v>2010199990</v>
      </c>
      <c r="C142" s="24" t="s">
        <v>27</v>
      </c>
      <c r="D142" s="53">
        <v>2959.3</v>
      </c>
      <c r="E142" s="53">
        <v>2959.3</v>
      </c>
      <c r="F142" s="53">
        <v>2959.3</v>
      </c>
    </row>
    <row r="143" spans="1:6" ht="30" customHeight="1">
      <c r="A143" s="26" t="s">
        <v>93</v>
      </c>
      <c r="B143" s="23" t="s">
        <v>65</v>
      </c>
      <c r="C143" s="24">
        <v>200</v>
      </c>
      <c r="D143" s="53">
        <f>D144</f>
        <v>2959.3</v>
      </c>
      <c r="E143" s="53">
        <f t="shared" ref="E143:F143" si="59">E144</f>
        <v>-171.7</v>
      </c>
      <c r="F143" s="53">
        <f t="shared" si="59"/>
        <v>2787.6000000000004</v>
      </c>
    </row>
    <row r="144" spans="1:6" ht="37.5" customHeight="1">
      <c r="A144" s="26" t="s">
        <v>32</v>
      </c>
      <c r="B144" s="23" t="s">
        <v>65</v>
      </c>
      <c r="C144" s="24">
        <v>240</v>
      </c>
      <c r="D144" s="53">
        <v>2959.3</v>
      </c>
      <c r="E144" s="56">
        <v>-171.7</v>
      </c>
      <c r="F144" s="54">
        <f>D144+E144</f>
        <v>2787.6000000000004</v>
      </c>
    </row>
    <row r="145" spans="1:6" ht="45.75" customHeight="1">
      <c r="A145" s="46" t="s">
        <v>66</v>
      </c>
      <c r="B145" s="23">
        <v>2030000000</v>
      </c>
      <c r="C145" s="24" t="s">
        <v>27</v>
      </c>
      <c r="D145" s="53">
        <f>D146</f>
        <v>100</v>
      </c>
      <c r="E145" s="53">
        <f t="shared" ref="E145:F145" si="60">E146</f>
        <v>250</v>
      </c>
      <c r="F145" s="53">
        <f t="shared" si="60"/>
        <v>350</v>
      </c>
    </row>
    <row r="146" spans="1:6" ht="38.25" customHeight="1">
      <c r="A146" s="19" t="s">
        <v>67</v>
      </c>
      <c r="B146" s="23" t="s">
        <v>68</v>
      </c>
      <c r="C146" s="24" t="s">
        <v>27</v>
      </c>
      <c r="D146" s="53">
        <f>D148</f>
        <v>100</v>
      </c>
      <c r="E146" s="53">
        <f t="shared" ref="E146:F146" si="61">E148</f>
        <v>250</v>
      </c>
      <c r="F146" s="53">
        <f t="shared" si="61"/>
        <v>350</v>
      </c>
    </row>
    <row r="147" spans="1:6" ht="38.25" customHeight="1">
      <c r="A147" s="26" t="s">
        <v>100</v>
      </c>
      <c r="B147" s="23">
        <v>2030199990</v>
      </c>
      <c r="C147" s="24" t="s">
        <v>27</v>
      </c>
      <c r="D147" s="53">
        <f>D149</f>
        <v>100</v>
      </c>
      <c r="E147" s="53">
        <f t="shared" ref="E147:F147" si="62">E149</f>
        <v>250</v>
      </c>
      <c r="F147" s="53">
        <f t="shared" si="62"/>
        <v>350</v>
      </c>
    </row>
    <row r="148" spans="1:6" ht="32.25" customHeight="1">
      <c r="A148" s="26" t="s">
        <v>93</v>
      </c>
      <c r="B148" s="23">
        <v>2030199990</v>
      </c>
      <c r="C148" s="24">
        <v>200</v>
      </c>
      <c r="D148" s="53">
        <f>D149</f>
        <v>100</v>
      </c>
      <c r="E148" s="53">
        <f t="shared" ref="E148:F148" si="63">E149</f>
        <v>250</v>
      </c>
      <c r="F148" s="53">
        <f t="shared" si="63"/>
        <v>350</v>
      </c>
    </row>
    <row r="149" spans="1:6" ht="37.5" customHeight="1">
      <c r="A149" s="26" t="s">
        <v>32</v>
      </c>
      <c r="B149" s="23">
        <v>2030199990</v>
      </c>
      <c r="C149" s="24">
        <v>240</v>
      </c>
      <c r="D149" s="53">
        <v>100</v>
      </c>
      <c r="E149" s="56">
        <v>250</v>
      </c>
      <c r="F149" s="54">
        <f>D149+E149</f>
        <v>350</v>
      </c>
    </row>
    <row r="150" spans="1:6" ht="32.25" customHeight="1">
      <c r="A150" s="47" t="s">
        <v>25</v>
      </c>
      <c r="B150" s="20">
        <v>2040000000</v>
      </c>
      <c r="C150" s="21" t="s">
        <v>27</v>
      </c>
      <c r="D150" s="53">
        <f>D151</f>
        <v>930</v>
      </c>
      <c r="E150" s="53">
        <f t="shared" ref="E150:F150" si="64">E151</f>
        <v>0</v>
      </c>
      <c r="F150" s="53">
        <f t="shared" si="64"/>
        <v>930</v>
      </c>
    </row>
    <row r="151" spans="1:6" ht="65.25" customHeight="1">
      <c r="A151" s="19" t="s">
        <v>69</v>
      </c>
      <c r="B151" s="20" t="s">
        <v>70</v>
      </c>
      <c r="C151" s="21" t="s">
        <v>27</v>
      </c>
      <c r="D151" s="53">
        <f>D153</f>
        <v>930</v>
      </c>
      <c r="E151" s="53">
        <f t="shared" ref="E151:F151" si="65">E153</f>
        <v>0</v>
      </c>
      <c r="F151" s="53">
        <f t="shared" si="65"/>
        <v>930</v>
      </c>
    </row>
    <row r="152" spans="1:6" ht="47.25" customHeight="1">
      <c r="A152" s="26" t="s">
        <v>100</v>
      </c>
      <c r="B152" s="23">
        <v>2040199990</v>
      </c>
      <c r="C152" s="21" t="s">
        <v>27</v>
      </c>
      <c r="D152" s="53">
        <v>930</v>
      </c>
      <c r="E152" s="53">
        <v>930</v>
      </c>
      <c r="F152" s="53">
        <v>930</v>
      </c>
    </row>
    <row r="153" spans="1:6" ht="31.5" customHeight="1">
      <c r="A153" s="26" t="s">
        <v>93</v>
      </c>
      <c r="B153" s="20" t="s">
        <v>70</v>
      </c>
      <c r="C153" s="21">
        <v>200</v>
      </c>
      <c r="D153" s="53">
        <f>D154</f>
        <v>930</v>
      </c>
      <c r="E153" s="53">
        <f t="shared" ref="E153:F153" si="66">E154</f>
        <v>0</v>
      </c>
      <c r="F153" s="53">
        <f t="shared" si="66"/>
        <v>930</v>
      </c>
    </row>
    <row r="154" spans="1:6" ht="34.5" customHeight="1">
      <c r="A154" s="26" t="s">
        <v>32</v>
      </c>
      <c r="B154" s="20" t="s">
        <v>70</v>
      </c>
      <c r="C154" s="21">
        <v>240</v>
      </c>
      <c r="D154" s="53">
        <v>930</v>
      </c>
      <c r="E154" s="56"/>
      <c r="F154" s="54">
        <f>D154+E154</f>
        <v>930</v>
      </c>
    </row>
    <row r="155" spans="1:6" ht="46.5" customHeight="1">
      <c r="A155" s="41" t="s">
        <v>71</v>
      </c>
      <c r="B155" s="20">
        <v>2050000000</v>
      </c>
      <c r="C155" s="21" t="s">
        <v>27</v>
      </c>
      <c r="D155" s="53">
        <f>D156</f>
        <v>1300</v>
      </c>
      <c r="E155" s="53">
        <f t="shared" ref="E155:F155" si="67">E156</f>
        <v>1529.2</v>
      </c>
      <c r="F155" s="53">
        <f t="shared" si="67"/>
        <v>2829.2</v>
      </c>
    </row>
    <row r="156" spans="1:6" ht="51" customHeight="1">
      <c r="A156" s="26" t="s">
        <v>72</v>
      </c>
      <c r="B156" s="23" t="s">
        <v>73</v>
      </c>
      <c r="C156" s="24" t="s">
        <v>27</v>
      </c>
      <c r="D156" s="53">
        <f>D158</f>
        <v>1300</v>
      </c>
      <c r="E156" s="53">
        <f t="shared" ref="E156:F156" si="68">E158</f>
        <v>1529.2</v>
      </c>
      <c r="F156" s="53">
        <f t="shared" si="68"/>
        <v>2829.2</v>
      </c>
    </row>
    <row r="157" spans="1:6" ht="51" customHeight="1">
      <c r="A157" s="26" t="s">
        <v>100</v>
      </c>
      <c r="B157" s="23">
        <v>2050199990</v>
      </c>
      <c r="C157" s="24" t="s">
        <v>27</v>
      </c>
      <c r="D157" s="53">
        <f>D158</f>
        <v>1300</v>
      </c>
      <c r="E157" s="53">
        <f t="shared" ref="E157:F157" si="69">E158</f>
        <v>1529.2</v>
      </c>
      <c r="F157" s="53">
        <f t="shared" si="69"/>
        <v>2829.2</v>
      </c>
    </row>
    <row r="158" spans="1:6" ht="34.5" customHeight="1">
      <c r="A158" s="26" t="s">
        <v>93</v>
      </c>
      <c r="B158" s="23">
        <v>2050199990</v>
      </c>
      <c r="C158" s="24">
        <v>200</v>
      </c>
      <c r="D158" s="53">
        <f>D159</f>
        <v>1300</v>
      </c>
      <c r="E158" s="53">
        <f t="shared" ref="E158:F158" si="70">E159</f>
        <v>1529.2</v>
      </c>
      <c r="F158" s="53">
        <f t="shared" si="70"/>
        <v>2829.2</v>
      </c>
    </row>
    <row r="159" spans="1:6" ht="31.5" customHeight="1">
      <c r="A159" s="26" t="s">
        <v>32</v>
      </c>
      <c r="B159" s="23">
        <v>2050199990</v>
      </c>
      <c r="C159" s="24">
        <v>240</v>
      </c>
      <c r="D159" s="53">
        <v>1300</v>
      </c>
      <c r="E159" s="56">
        <f>379.2+1150</f>
        <v>1529.2</v>
      </c>
      <c r="F159" s="54">
        <f>D159+E159</f>
        <v>2829.2</v>
      </c>
    </row>
    <row r="160" spans="1:6">
      <c r="A160" s="48" t="s">
        <v>78</v>
      </c>
      <c r="B160" s="49"/>
      <c r="C160" s="50"/>
      <c r="D160" s="60">
        <f>D19+D31+D40+D58+D69+D85+D91+D105+D139</f>
        <v>84200.900000000009</v>
      </c>
      <c r="E160" s="60">
        <f>E19+E31+E40+E58+E69+E85+E91+E105+E139</f>
        <v>2900.8</v>
      </c>
      <c r="F160" s="60">
        <f>F19+F31+F40+F58+F69+F85+F91+F105+F139</f>
        <v>87101.700000000012</v>
      </c>
    </row>
    <row r="162" spans="5:6">
      <c r="E162" s="59"/>
    </row>
    <row r="163" spans="5:6">
      <c r="F163" s="4"/>
    </row>
  </sheetData>
  <autoFilter ref="A18:F160"/>
  <mergeCells count="4">
    <mergeCell ref="A10:F13"/>
    <mergeCell ref="A9:F9"/>
    <mergeCell ref="A14:F14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2015-01-13T06:15:00Z</cp:lastPrinted>
  <dcterms:created xsi:type="dcterms:W3CDTF">2006-09-28T05:33:49Z</dcterms:created>
  <dcterms:modified xsi:type="dcterms:W3CDTF">2016-04-04T09:27:56Z</dcterms:modified>
</cp:coreProperties>
</file>